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ы 2025 год\госуслуги 2025\2025год\3 квартал 25\3 квартал 2025\на отправку новая форма 3 квартал\"/>
    </mc:Choice>
  </mc:AlternateContent>
  <xr:revisionPtr revIDLastSave="0" documentId="13_ncr:1_{151BFEF3-BCCA-40E6-A4C8-826FD74608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 квартал 2025 г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6" i="1" l="1"/>
  <c r="I245" i="1"/>
  <c r="I243" i="1"/>
  <c r="I242" i="1"/>
  <c r="I241" i="1"/>
  <c r="I240" i="1"/>
  <c r="I239" i="1"/>
  <c r="I238" i="1"/>
  <c r="I237" i="1"/>
  <c r="G236" i="1"/>
  <c r="E236" i="1"/>
  <c r="C236" i="1"/>
  <c r="I236" i="1" s="1"/>
  <c r="I235" i="1"/>
  <c r="G234" i="1"/>
  <c r="E234" i="1"/>
  <c r="C234" i="1"/>
  <c r="I234" i="1" s="1"/>
  <c r="I233" i="1"/>
  <c r="I232" i="1"/>
  <c r="G232" i="1"/>
  <c r="E232" i="1"/>
  <c r="C232" i="1"/>
  <c r="I231" i="1"/>
  <c r="I230" i="1"/>
  <c r="G229" i="1"/>
  <c r="E229" i="1"/>
  <c r="E226" i="1" s="1"/>
  <c r="C229" i="1"/>
  <c r="I229" i="1" s="1"/>
  <c r="I228" i="1"/>
  <c r="G227" i="1"/>
  <c r="G226" i="1" s="1"/>
  <c r="E227" i="1"/>
  <c r="C227" i="1"/>
  <c r="I227" i="1" s="1"/>
  <c r="C226" i="1"/>
  <c r="I226" i="1" s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H210" i="1"/>
  <c r="G210" i="1"/>
  <c r="F210" i="1"/>
  <c r="J210" i="1" s="1"/>
  <c r="E210" i="1"/>
  <c r="I210" i="1" s="1"/>
  <c r="D210" i="1"/>
  <c r="C210" i="1"/>
  <c r="J205" i="1"/>
  <c r="I205" i="1"/>
  <c r="J204" i="1"/>
  <c r="I204" i="1"/>
  <c r="I203" i="1"/>
  <c r="H203" i="1"/>
  <c r="G203" i="1"/>
  <c r="F203" i="1"/>
  <c r="E203" i="1"/>
  <c r="D203" i="1"/>
  <c r="J203" i="1" s="1"/>
  <c r="C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H129" i="1"/>
  <c r="G129" i="1"/>
  <c r="F129" i="1"/>
  <c r="J129" i="1" s="1"/>
  <c r="E129" i="1"/>
  <c r="D129" i="1"/>
  <c r="C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I77" i="1"/>
  <c r="H77" i="1"/>
  <c r="G77" i="1"/>
  <c r="F77" i="1"/>
  <c r="E77" i="1"/>
  <c r="D77" i="1"/>
  <c r="D51" i="1" s="1"/>
  <c r="C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H63" i="1"/>
  <c r="H51" i="1" s="1"/>
  <c r="G63" i="1"/>
  <c r="F63" i="1"/>
  <c r="J63" i="1" s="1"/>
  <c r="E63" i="1"/>
  <c r="D63" i="1"/>
  <c r="C63" i="1"/>
  <c r="I63" i="1" s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H52" i="1"/>
  <c r="G52" i="1"/>
  <c r="F52" i="1"/>
  <c r="E52" i="1"/>
  <c r="D52" i="1"/>
  <c r="C52" i="1"/>
  <c r="I45" i="1"/>
  <c r="I44" i="1"/>
  <c r="G43" i="1"/>
  <c r="E43" i="1"/>
  <c r="C43" i="1"/>
  <c r="I43" i="1" s="1"/>
  <c r="I42" i="1"/>
  <c r="I41" i="1"/>
  <c r="I40" i="1"/>
  <c r="G39" i="1"/>
  <c r="E39" i="1"/>
  <c r="C39" i="1"/>
  <c r="I38" i="1"/>
  <c r="I37" i="1"/>
  <c r="I36" i="1"/>
  <c r="I35" i="1"/>
  <c r="I34" i="1"/>
  <c r="I33" i="1"/>
  <c r="G32" i="1"/>
  <c r="E32" i="1"/>
  <c r="C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G13" i="1"/>
  <c r="E13" i="1"/>
  <c r="I13" i="1" s="1"/>
  <c r="C13" i="1"/>
  <c r="I12" i="1"/>
  <c r="I11" i="1"/>
  <c r="I10" i="1"/>
  <c r="I9" i="1"/>
  <c r="I8" i="1"/>
  <c r="G7" i="1"/>
  <c r="E7" i="1"/>
  <c r="C7" i="1"/>
  <c r="I7" i="1" s="1"/>
  <c r="I6" i="1"/>
  <c r="I5" i="1"/>
  <c r="G4" i="1"/>
  <c r="E4" i="1"/>
  <c r="C4" i="1"/>
  <c r="I4" i="1" s="1"/>
  <c r="G51" i="1" l="1"/>
  <c r="I129" i="1"/>
  <c r="E51" i="1"/>
  <c r="C51" i="1"/>
  <c r="I39" i="1"/>
  <c r="I32" i="1"/>
  <c r="J77" i="1"/>
  <c r="I52" i="1"/>
  <c r="F51" i="1"/>
  <c r="J51" i="1" s="1"/>
  <c r="I51" i="1" l="1"/>
</calcChain>
</file>

<file path=xl/sharedStrings.xml><?xml version="1.0" encoding="utf-8"?>
<sst xmlns="http://schemas.openxmlformats.org/spreadsheetml/2006/main" count="353" uniqueCount="296">
  <si>
    <t>№ п/п</t>
  </si>
  <si>
    <t>Выполняемые мероприятия</t>
  </si>
  <si>
    <t>Наименование месяцев</t>
  </si>
  <si>
    <t>ВСЕГО</t>
  </si>
  <si>
    <t>Июль</t>
  </si>
  <si>
    <t>Август</t>
  </si>
  <si>
    <t>Сентябрь</t>
  </si>
  <si>
    <t>за ІІІ квартал</t>
  </si>
  <si>
    <t>1. 1. Информация о результатах контрольных мероприятий (установленных по итогам внутреннего контроля)</t>
  </si>
  <si>
    <t>Количество проведенных контрольных мероприятий, всего, из них:</t>
  </si>
  <si>
    <t>1.1.</t>
  </si>
  <si>
    <t>согласно утвержденному годовому плану контрольных мероприятий</t>
  </si>
  <si>
    <t>1.2.</t>
  </si>
  <si>
    <t>по решению руководства</t>
  </si>
  <si>
    <t>Количество объектов контрольных мероприятий, всего, из них:</t>
  </si>
  <si>
    <t>2.1.</t>
  </si>
  <si>
    <t>структурных подразделений и ведомств центрального государственного органа</t>
  </si>
  <si>
    <t>2.2.</t>
  </si>
  <si>
    <t>местных исполнительных органов</t>
  </si>
  <si>
    <t>2.3.</t>
  </si>
  <si>
    <t>подведомственных организаций</t>
  </si>
  <si>
    <t>2.4.</t>
  </si>
  <si>
    <t>физических лиц, оказывающих государственные услуги в соответствии с законодательством Республики Казахстан</t>
  </si>
  <si>
    <t>2.5.</t>
  </si>
  <si>
    <t>юридических лиц, оказывающих государственные услуги в соответствии с законодательством Республики Казахстан (не являющихся государственными органами или подведомственными организациями)</t>
  </si>
  <si>
    <t>Количество выявленных нарушений, всего, из них факты:</t>
  </si>
  <si>
    <t>3.1.</t>
  </si>
  <si>
    <t>нарушения сроков оказания государственных услуг</t>
  </si>
  <si>
    <t>3.2.</t>
  </si>
  <si>
    <t>нарушения сроков отказов оказания государственных услуг</t>
  </si>
  <si>
    <t>3.3.</t>
  </si>
  <si>
    <t>оказания государственных услуг при отсутствии полного пакета документов, предусмотренных подзаконными нормативными правовыми актами, а также несоответствии перечня документов или сведений, указанных в них, требованиям подзаконных нормативных правовых актов</t>
  </si>
  <si>
    <t>3.4.</t>
  </si>
  <si>
    <t>истребования документов, не предусмотренных установленным перечнем в подзаконных нормативных правовых актах</t>
  </si>
  <si>
    <t>3.5.</t>
  </si>
  <si>
    <t>истребования документов, которые возможно получить из информационных систем</t>
  </si>
  <si>
    <t>3.6.</t>
  </si>
  <si>
    <t>неоднократного предоставления отказа по заявлениям с идентичным перечнем документов и их содержанием</t>
  </si>
  <si>
    <t>3.7.</t>
  </si>
  <si>
    <t>нарушения порядка (бизнес-процессов) оказания государственных услуг</t>
  </si>
  <si>
    <t>3.8.</t>
  </si>
  <si>
    <t>необоснованных отказов  в оказании государственных услуг</t>
  </si>
  <si>
    <t>3.9.</t>
  </si>
  <si>
    <t>несоблюдения графика работы, предусмотренного подзаконными нормативными правовыми актами</t>
  </si>
  <si>
    <t>3.10.</t>
  </si>
  <si>
    <t>предоставления государственной услуги на платной основе, бесплатное предоставление которой гарантировано законами Республики Казахстан</t>
  </si>
  <si>
    <t>3.11.</t>
  </si>
  <si>
    <t>отсутствия ответов на запросы о стадии исполнения государственных услуг, а также предоставление услугополучателям неполной и недостоверной информации о порядке оказания государственных услуг</t>
  </si>
  <si>
    <t>3.12.</t>
  </si>
  <si>
    <t>отсутствия перечня необходимых документов и образцов форм их заполнения для оказания государственных услуг в местах нахождения услугодателей и в отделах по обслуживанию населения филиалов Государственной корпорации</t>
  </si>
  <si>
    <t>3.13.</t>
  </si>
  <si>
    <t>отсутствия данных в информационных системах мониторинга оказания государственных услуг о стадиях оказания государственных услуг</t>
  </si>
  <si>
    <t>3.14.</t>
  </si>
  <si>
    <t>нарушения сроков рассмотрения жалоб на качество оказания государственных услуг</t>
  </si>
  <si>
    <t>3.15.</t>
  </si>
  <si>
    <t>неполного удовлетворения жалоб услугополучателей</t>
  </si>
  <si>
    <t>3.16.</t>
  </si>
  <si>
    <t>отсутствия отчета и аналитической справки к отчету с соответствующими материалами (копии приказов, протоколов, решений, писем, справок, служебных записок, фотоматериалы), подтверждающими сведения, указанные в отчетной форме о работе по внутреннему контролю за качеством оказания государственных услуг</t>
  </si>
  <si>
    <t>3.17.</t>
  </si>
  <si>
    <t>нарушений иных требований законодательства в сфере оказания государственных услуг</t>
  </si>
  <si>
    <t>Количество лиц, восстановивших нарушенные права при получении государственных услуг по результатам контрольных мероприятий</t>
  </si>
  <si>
    <t>Количество наложенных дисциплинарных взысканий по итогам контрольных мероприятий, всего, из них</t>
  </si>
  <si>
    <t>5.1.</t>
  </si>
  <si>
    <t>замечание</t>
  </si>
  <si>
    <t>5.2.</t>
  </si>
  <si>
    <t>выговор</t>
  </si>
  <si>
    <t>5.3.</t>
  </si>
  <si>
    <t>строгий выговор</t>
  </si>
  <si>
    <t>5.4.</t>
  </si>
  <si>
    <t>предупреждение о неполном служебном соответствии</t>
  </si>
  <si>
    <t>5.5.</t>
  </si>
  <si>
    <t>понижение в должности</t>
  </si>
  <si>
    <t>5.6.</t>
  </si>
  <si>
    <t>увольнение с занимаемой должности</t>
  </si>
  <si>
    <t>Количество лиц, привлеченных к дисциплинарной ответственности, всего, из них:</t>
  </si>
  <si>
    <t>6.1.</t>
  </si>
  <si>
    <t>сотрудники структурных подразделений и ведомств центрального государственного органа</t>
  </si>
  <si>
    <t>6.2.</t>
  </si>
  <si>
    <t>сотрудники местных исполнительных органов</t>
  </si>
  <si>
    <t>6.3.</t>
  </si>
  <si>
    <t>сотрудники подведомственных организаций</t>
  </si>
  <si>
    <t>Количество выработанных рекомендаций по итогам контрольных мероприятий, всего, из них</t>
  </si>
  <si>
    <t>7.1.</t>
  </si>
  <si>
    <t>исполненных</t>
  </si>
  <si>
    <t>7.2.</t>
  </si>
  <si>
    <t>неисполненных</t>
  </si>
  <si>
    <t xml:space="preserve">2. Информация о результатах наблюдения за качеством оказания государственных услуг </t>
  </si>
  <si>
    <t>2.1. Информация о количестве оказанных государственных услуг</t>
  </si>
  <si>
    <t>№</t>
  </si>
  <si>
    <t>физ.лицо</t>
  </si>
  <si>
    <t>юр.лицо</t>
  </si>
  <si>
    <t>Количество оказанных государственных услуг – всего, из них:</t>
  </si>
  <si>
    <t>8.1.</t>
  </si>
  <si>
    <t xml:space="preserve">оказанных услугодателями через канцелярию (за исключением оказанных через Государственную корпорацию и (или) партнерские организации) в бумажной форме, всего,
в том числе по подвидам услуг:
</t>
  </si>
  <si>
    <t>Выдача решения органа опеки и попечительства об учете мнения ребенка, достигшего десятилетнего возраста</t>
  </si>
  <si>
    <t>Прием и рассмотрение документов о целесообразности направления граждан Республики Казахстан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</si>
  <si>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Размещение государственного образовательного заказа на специальную психолого-педагогическую поддержку детей ограниченными возможностями</t>
  </si>
  <si>
    <t>Оказание финансовой и материальной помощи обучающимся и воспитанникам организаций образования</t>
  </si>
  <si>
    <t>Прием документов и зачисление в предшкольный класс общеобразовательных школ, лицеев и гимназий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</si>
  <si>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 иностранцев и лиц без гражданства, постоянно проживающих в Республике Казахстан</t>
  </si>
  <si>
    <t>Прием документов на психологическую подготовку граждан, Республики Казахстан, постоянно проживающих на территории Республики Казахстан, желающих принять детей-сирот, детей, оставшихся без попечения родителей, на воспитание в свою семью</t>
  </si>
  <si>
    <t>Передача ребенка (детей) в гостевую семью</t>
  </si>
  <si>
    <t>Прием документов и зачисление в Дома юношества</t>
  </si>
  <si>
    <t>Определение делимости и неделимости земельных участков</t>
  </si>
  <si>
    <t>8.2.</t>
  </si>
  <si>
    <t xml:space="preserve">оказанных услугодателями на альтернативной основе в бумажной форме через канцелярию, но которые могли быть оказаны через веб-портал "электронного правительства" и (или) Государственную корпорацию и (или) партнерские организации, всего,
в том числе по подвидам услуг:
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</si>
  <si>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</si>
  <si>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Актуализация (корректировка) сведений о сельскохозяйственной технике</t>
  </si>
  <si>
    <t>Выдача справки лицам, не завершившим техническое-профессиональное, послесреднее образование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</si>
  <si>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</si>
  <si>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</si>
  <si>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Продажа земельного участка в частную собственность единовременно либо в рассрочку</t>
  </si>
  <si>
    <t>Продление срока аренды земельного участка</t>
  </si>
  <si>
    <t>Выдача дубликатов документов об основном среднем, общем среднем образовании</t>
  </si>
  <si>
    <t xml:space="preserve"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 </t>
  </si>
  <si>
    <t>Предоставление земельного участка из земель поселка, села (за исключением Госкорпорации, веб-портала)</t>
  </si>
  <si>
    <t>О выдаче дубликата договора аренды на земельный участок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</si>
  <si>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</si>
  <si>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Выдача жилищных сертификатов</t>
  </si>
  <si>
    <t>8.3.</t>
  </si>
  <si>
    <t xml:space="preserve">оказанных в электронном виде через информационные системы услугодателя без прямого контакта с услугополучателем (за исключением веб-портала "электронного правительства" www.egov.kz, www.elicense.kz),
в том числе по подвидам услуг:
</t>
  </si>
  <si>
    <t>Обследование и оказание психолого-медико-педагогической консультативной помощи детям с ограниченными возможностями АРМ ГУ</t>
  </si>
  <si>
    <t>Реабилитация и социальная адаптация детей и подростков с проблемами в развитии АРМ ГУ</t>
  </si>
  <si>
    <t>Постановка на очередь детей дошкольного возраста (до 6 лет) для направления в дошкольные организации ИС Индиго, ИС Балабакша</t>
  </si>
  <si>
    <t>Прием документов и зачисление детей в дошкольные организации ИС Индиго, ИС Балабакша</t>
  </si>
  <si>
    <t>Прием документов на участие в конкурсе для поступления в специализированные организации образования (школы для одаренных детей) АРМ ГУ</t>
  </si>
  <si>
    <t>Отзыв заявления на прием в школу                                        АРМ ГУ, ИС "MektepSmartNation, ИС "Сакура"</t>
  </si>
  <si>
    <t>Прием документов и зачисление детей в "1" класс                          АРМ ГУ, ИС "MektepSmartNation, ИС "Сакура"</t>
  </si>
  <si>
    <t>Прием документов и зачисление детей в "10" класс                     АРМ ГУ, ИС "MektepSmartNation, ИС "Сакура"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</si>
  <si>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 АРМ ГУ, ИС Мектеп, ИС Сакура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</si>
  <si>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     АРМ ГУ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</si>
  <si>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 АРМ ГУ</t>
  </si>
  <si>
    <t>Прием документов и зачисление в организации дополнительного образования для детей по предоставлению им дополнительного образования                        ИС Мектеп, ИС Сакура, ИС Миндаль, ИС Лира</t>
  </si>
  <si>
    <t>Предоставление бесплатного и льготного питания отдельным категориям обучающихся и воспитанников в общеобразовательных школах ИС Мектеп, ИС Сакура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</si>
  <si>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 ИС Мектеп, ИС Сакура</t>
  </si>
  <si>
    <t xml:space="preserve"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 АРМ ГУ, ИС "MektepSmartNation, ИС "Сакура" </t>
  </si>
  <si>
    <t>Прием документов для перевода детей между организациями начального, основного среднего, общего среднего образования АРМ ГУ, ИС "MektepSmartNation, ИС "Сакура"</t>
  </si>
  <si>
    <t>Прием документов для прохождения аттестации педагогов Е-Портфолио, Устаз</t>
  </si>
  <si>
    <t>Выдача дубликатов документов об основном среднем, общем среднем образовании АРМ ГУ</t>
  </si>
  <si>
    <t>Регистрация лиц, ищущих работу ИС Рынок труда</t>
  </si>
  <si>
    <t>Регистрация безработных ИС Рынок труда</t>
  </si>
  <si>
    <t>Выдача направлений на участие в активных мерах содействия занятости ИС Рынок труда</t>
  </si>
  <si>
    <t>Оформление документов на обеспечение лиц с инвалидностью протезно-ортопедической помощью Е-Собес</t>
  </si>
  <si>
    <t>Оформление документов на обеспечение лиц с инвалидностью техническими-вспомогательными (компенсаторными) средствами Е-Собес</t>
  </si>
  <si>
    <t>Оформление документов на обеспечение услугами индивидуального помощника лиц с инвалидностью первой группы, имеющих затруднение в передвижении Е-Собес</t>
  </si>
  <si>
    <t>Оформление документов на обеспечение лиц с инвалидностью услугами специалиста жестового языка для лиц с инвалидностью по слуху Е-Собес</t>
  </si>
  <si>
    <t>Оформление документов на обеспечение лиц с инвалидностью специальными средствами передвижения Е-Собес</t>
  </si>
  <si>
    <t>Оформление документов на обеспечение лиц с инвалидностью и детей с инвалидностью санаторно-курортным лечением Е-Собес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</si>
  <si>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 ИС Баспана Маркет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</si>
  <si>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 ИС Баспана Маркет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</si>
  <si>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 ИС Баспана Маркет</t>
  </si>
  <si>
    <t>Утверждение землеустроительных проектов по формированию земельных участков РГИС "Геопортал"</t>
  </si>
  <si>
    <t>Выдача решения на изменение целевого назначения земельного участка РГИС "Геопортал"</t>
  </si>
  <si>
    <t>Приобретение прав на земельный участок в черте города республиканского значения, столицы, городов областного и районного значения РГИС "Геопортал"</t>
  </si>
  <si>
    <t>Приобретение прав на земельные участки, которые находятся в государственной собственности, не требующее проведения торгов (аукционов) РГИС "Геопортал"</t>
  </si>
  <si>
    <t>Продажа земельного участка в частную собственность единовременно либо в рассрочку РГИС "Геопортал"</t>
  </si>
  <si>
    <t>Выдача разрешения на использование земельного участка для изыскательских работ РГИС "Геопортал"</t>
  </si>
  <si>
    <t>Согласование и выдача проекта рекультивации нарушенных земель РГИС "Геопортал"</t>
  </si>
  <si>
    <t>Постановка на очередь на получение земельного участка РГИС "Геопортал"</t>
  </si>
  <si>
    <t>Преоставление исходных материалов на новое строительство РГИС "Геопортал"</t>
  </si>
  <si>
    <t>Предоставление архитектурно-планировочного задания и технических условий на подключение к источникам инженерного и коммунального обеспечения РГИС "Геопортал"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</si>
  <si>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(наружных) конструкций, инженерных систем и оборудования РГИС "Геопортал"</t>
  </si>
  <si>
    <t>Согласование эскиза (эскизного проекта) РГИС "Геопортал"</t>
  </si>
  <si>
    <t>Назначение государственной адресной социальной помощи ИС Социальная помощь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</si>
  <si>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                   АРМ ГУ, ИС "MektepSmartNation, ИС "Сакура"</t>
  </si>
  <si>
    <t>Установление опеки или попечительства над недееспособными или ограниченно дееспособными совершеннолетними лицами</t>
  </si>
  <si>
    <t>Выдача разрешения по распоряжению имуществом, снятию пенсий, пособий, социальных выплат, поступивших на счет недееспособного или ограниченно дееспособного совершеннолетнего лица</t>
  </si>
  <si>
    <t>Выдача разрешения на отчуждение имущества граждан, признанных по решению суда недееспособными или ограниченно дееспособными</t>
  </si>
  <si>
    <t xml:space="preserve">Выдача лицензии в рамках перехода на лицензионный режим недропользования </t>
  </si>
  <si>
    <t>Регистрация прижизненного отказа или согласия на посмертное донорство органов (части органа) и (или) тканей (части ткани) в целях трансплантации</t>
  </si>
  <si>
    <t>Присвоение адреса объекту недвижимости РГИС "Геопортал"</t>
  </si>
  <si>
    <t>Упразднение адреса объекта недвижимости РГИС "Геопортал"</t>
  </si>
  <si>
    <t>8.4.</t>
  </si>
  <si>
    <t xml:space="preserve">оказанных через информационные системы услугодателя путем прямого контакта с услугополучателем и ручного ввода заявки в информационную систему (за исключением веб-портала "электронного правительства" www.egov.kz, www.elicense.kz),
в том числе по подвидам услуг:
</t>
  </si>
  <si>
    <t>Получение статуса в общем порядке АИС Кандас</t>
  </si>
  <si>
    <t>Получение статуса на основании согласия местного исполнительного органа на присвоение статуса кандаса через загранучреждения Республики Казахстан АИС Кандас</t>
  </si>
  <si>
    <t>Продление статуса АИС Кандас</t>
  </si>
  <si>
    <t xml:space="preserve">Обследование и оказание психолого-медико-педагогической консультативной помощи детям с ограниченными возможностями </t>
  </si>
  <si>
    <t xml:space="preserve">Реабилитация и социальная адаптация детей и подростков с проблемами в развитии </t>
  </si>
  <si>
    <t xml:space="preserve">Прием документов на участие в конкурсе для поступления в специализированные организации образования (школы для одаренных детей). </t>
  </si>
  <si>
    <t>Отзыв заявления на прием в школу     ИС "MektepSmartNation, ИС "Сакура"</t>
  </si>
  <si>
    <t>Прием документов и зачисление детей в "1" класс                           ИС "MektepSmartNation, ИС "Сакура"</t>
  </si>
  <si>
    <t xml:space="preserve">Прием документов и зачисление детей в "10" класс  ИС Мектеп, ИС Сакура 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</si>
  <si>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  ИС "MektepSmartNation, ИС "Сакура"</t>
  </si>
  <si>
    <t xml:space="preserve"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 </t>
  </si>
  <si>
    <t xml:space="preserve"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  </t>
  </si>
  <si>
    <t>Прием документов и зачисление в организации дополнительного образования для детей по предоставлению им дополнительного образования   ИС "MektepSmartNation, ИС "Сакура", ИС Миндаль, ИС Лира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</si>
  <si>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  ИС "MektepSmartNation, ИС "Сакура"</t>
  </si>
  <si>
    <t>Предоставление бесплатного и льготного питания отдельным категориям обучающихся и воспитанников в общеобразовательных школах   ИС "MektepSmartNation, ИС "Сакура"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</si>
  <si>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 ИС "MektepSmartNation, ИС "Сакура"</t>
  </si>
  <si>
    <t xml:space="preserve"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 </t>
  </si>
  <si>
    <t xml:space="preserve"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 </t>
  </si>
  <si>
    <t xml:space="preserve"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 </t>
  </si>
  <si>
    <t xml:space="preserve">Прием документов на поступление на первый курс колледжа в специализированных школ-интернатов-колледжей олимпийского резерва </t>
  </si>
  <si>
    <t xml:space="preserve">Прием документов в детско-юношеские спортивные школы, спортивные школы для лиц с инвалидностью </t>
  </si>
  <si>
    <t>Прием документов для перевода детей между организациями начального, основного среднего, общего среднего образования  ИС "MektepSmartNation, ИС "Сакура"</t>
  </si>
  <si>
    <t>Прикрепление к медицинской организации, оказывающей первичную медико-санитарную помощь ИС ДамуМед</t>
  </si>
  <si>
    <t>Запись на прием к врачу ИС ДамуМед</t>
  </si>
  <si>
    <t>Вызов врача на дом ИС ДамуМед</t>
  </si>
  <si>
    <t>Выдача справки с медицинской организации, оказывающей первичную медико-санитарную помощь ИС ДамуМед</t>
  </si>
  <si>
    <t>Выдача листа о временной нетрудоспособности ИС ДамуМед</t>
  </si>
  <si>
    <t>Выдача справки о временной нетрудоспособности ИС ДамуМед</t>
  </si>
  <si>
    <t>Выдача выписки из медицинской карты стационарного больного ИС ДамуМед</t>
  </si>
  <si>
    <t>Вызов скорой медицинской помощи ИС Комек</t>
  </si>
  <si>
    <t>Выдача направления пациентам на госпитализацию в стационар ИС ДамуМед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</si>
  <si>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 ИС ИСЛО</t>
  </si>
  <si>
    <t>Прохождение предварительных обязательных медицинских осмотров ИС ДамуМед</t>
  </si>
  <si>
    <t>Выдача справки о допуске к управлению транспортным средством ИС ДамуМед</t>
  </si>
  <si>
    <t>Включение в региональную квоту приема кандасов АИС Кандас, ИП "Migration.enbek.kz"</t>
  </si>
  <si>
    <t>Включение в региональную квоту приема переселенцев АИС Кандас, ИП "Migration.enbek.kz"</t>
  </si>
  <si>
    <t>Выдача заключения о нуждаемости в санаторно-курортном лечении ИС ДамуМед</t>
  </si>
  <si>
    <t xml:space="preserve">Предоставление академических отпусков обучающимся в организациях технического и профессионального, послесреднего образования </t>
  </si>
  <si>
    <t xml:space="preserve">Предоставление общежития обучающимся в организациях технического и профессионального, послесреднего образования </t>
  </si>
  <si>
    <t xml:space="preserve">Выдача дубликатов документов о техническом и профессиональном, послесреднем образовании </t>
  </si>
  <si>
    <t xml:space="preserve">Прием документов в организации технического и профессионального, послесреднего образования 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</si>
  <si>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</si>
  <si>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Перевод обучающихся по типам организаций образования </t>
  </si>
  <si>
    <t xml:space="preserve">Восстановление обучающихся по типам организаций образования </t>
  </si>
  <si>
    <t>Прием документов для прохождения аттестации педагогов Е-Портфолио, ИС  Устаз</t>
  </si>
  <si>
    <t>Предоставление государственных грантов для субъектов социального предпринимательства ИС Kezekte.kz</t>
  </si>
  <si>
    <t>Выдача ветеринарной справки ИС ЕАСУ</t>
  </si>
  <si>
    <t>Выдача ветеринарного паспорта ИС ИСЖ</t>
  </si>
  <si>
    <t>Выдача архивных справок, копий архивных документов или архивных выписок ИС Е-Архив</t>
  </si>
  <si>
    <t>Назначение социальной помощи отдельным категориям нуждающихся граждан по решениям местных представительных органов Е-Собес</t>
  </si>
  <si>
    <t>Выдача удостоверений гражданам, пострадавшим вследствие ядерных испытаний на Семипалатинском испытательном ядерном полигоне Е-Собес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</si>
  <si>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 Е-Собес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</si>
  <si>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 Е-Собес</t>
  </si>
  <si>
    <t>Оформление документов на оказание специальных социальных услуг в условиях стационара</t>
  </si>
  <si>
    <t>Оформление документов на оказание специальных социальных услуг в условиях полустационара</t>
  </si>
  <si>
    <t>Оформление документов на оказание специальных социальных услуг в условиях ухода на дому Е-Собес</t>
  </si>
  <si>
    <t>Выдача лицензии в рамках перехода на лицензионный режим недропользования ЕПН "Minerals.gov.kz"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</si>
  <si>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ИС ГРСТ</t>
  </si>
  <si>
    <t>Оцифровка сведений о документах об образовании  НОБД</t>
  </si>
  <si>
    <t>Количество отказов в оказании государственных услуг, всего, из них:</t>
  </si>
  <si>
    <t>9.1.</t>
  </si>
  <si>
    <t>выданных в электронном виде (за исключением веб-портала "электронного правительства" www.egov.kz, www.elicense.kz)</t>
  </si>
  <si>
    <t>9.2.</t>
  </si>
  <si>
    <t>выданных в бумажном виде</t>
  </si>
  <si>
    <t>2.2. Общее количество нарушений при оказании государственных услуг, выявленных в рамках внутреннего наблюдения, в том числе установленных уполномоченным органом в сфере информатизации</t>
  </si>
  <si>
    <t xml:space="preserve">Количество выявленных нарушений, всего,
из них факты:
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</si>
  <si>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</si>
  <si>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</si>
  <si>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</si>
  <si>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</si>
  <si>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</si>
  <si>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</si>
  <si>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</si>
  <si>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</si>
  <si>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необоснованных отказов в оказании государственных услуг</t>
  </si>
  <si>
    <t>10.9.</t>
  </si>
  <si>
    <t>10..10</t>
  </si>
  <si>
    <t>10.11.</t>
  </si>
  <si>
    <t>10.12.</t>
  </si>
  <si>
    <t>10.13.</t>
  </si>
  <si>
    <t>10.14.</t>
  </si>
  <si>
    <t>факты нарушений иных требований законодательства в сфере оказания государственных услуг</t>
  </si>
  <si>
    <t>2.3. Информация о количестве жалоб на качество оказанных государственных услуг</t>
  </si>
  <si>
    <t xml:space="preserve">Количество обоснованных жалоб на качество оказанных государственных услуг - всего,
в том числе:
</t>
  </si>
  <si>
    <t>11.1.</t>
  </si>
  <si>
    <t xml:space="preserve">оказанных услугодателями в бумажном виде через канцелярию (за исключением оказанных через Государственную корпорацию и (или) партнерские организации), всего,
в том числе по подвидам услуг:
</t>
  </si>
  <si>
    <t>Наименование подвида государственной услуги</t>
  </si>
  <si>
    <t>11.2.</t>
  </si>
  <si>
    <t xml:space="preserve">оказанных в электронном виде, всего,
в том числе по подвидам услуг:
</t>
  </si>
  <si>
    <t>11.3.</t>
  </si>
  <si>
    <t>оказанных через Государственную корпорацию, всего, в том числе по подвидам услуг:</t>
  </si>
  <si>
    <t>11.4.</t>
  </si>
  <si>
    <t>оказанных через партнерские организации, всего, в том числе по подвидам услуг:</t>
  </si>
  <si>
    <t>Источники поступления обоснованных жалоб на качество оказания государственной услуги:</t>
  </si>
  <si>
    <t>12.1.</t>
  </si>
  <si>
    <t>от физических лиц</t>
  </si>
  <si>
    <t>12.2.</t>
  </si>
  <si>
    <t>от государственных органов</t>
  </si>
  <si>
    <t>12.3.</t>
  </si>
  <si>
    <t>от юридических лиц</t>
  </si>
  <si>
    <t>12.4.</t>
  </si>
  <si>
    <t>поручения уполномоченного органа или его территориальных подразделений</t>
  </si>
  <si>
    <t>12.5.</t>
  </si>
  <si>
    <t>от акимата области</t>
  </si>
  <si>
    <t>12.6.</t>
  </si>
  <si>
    <t>из средств массовой информации</t>
  </si>
  <si>
    <t>12.7.</t>
  </si>
  <si>
    <t>из других источников</t>
  </si>
  <si>
    <t xml:space="preserve"> 2.4. Информация по проведению услугодателями разъяснительных мероприятий по повышению качества оказания государственных </t>
  </si>
  <si>
    <t>13.</t>
  </si>
  <si>
    <t>Количество проведенных разъяснительных мероприятий по повышению качества оказания государственных услуг</t>
  </si>
  <si>
    <t>14.</t>
  </si>
  <si>
    <t>Количество лиц, прошедших курсы повышения квалификации по вопросам оказания государственных услуг</t>
  </si>
  <si>
    <t xml:space="preserve">Наименование государственного органа:  </t>
  </si>
  <si>
    <t>(фамилия, имя, отчество (при его наличии), подпись)</t>
  </si>
  <si>
    <t>Фамилия и телефон исполнителя:_</t>
  </si>
  <si>
    <t>КГП на ПХВ "Больница района Тереңкөл"</t>
  </si>
  <si>
    <t>И.о. руководителя КГП на ПХВ "Больница района Тереңкөл"</t>
  </si>
  <si>
    <t>Сергеев В.И.</t>
  </si>
  <si>
    <t>Сейльханова С.Ж.</t>
  </si>
  <si>
    <t>Телефон: 8(71833) 21-2-35</t>
  </si>
  <si>
    <t xml:space="preserve">Дата  "01 октября"  2025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</si>
</sst>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scheme val="minor"/>
    </font>
    <font>
      <b/>
      <sz val="12"/>
      <name val="Times New Roman"/>
    </font>
    <font>
      <sz val="11"/>
      <name val="Calibri"/>
    </font>
    <font>
      <b/>
      <i/>
      <sz val="12"/>
      <name val="Times New Roman"/>
    </font>
    <font>
      <b/>
      <sz val="14"/>
      <name val="Times New Roman"/>
    </font>
    <font>
      <sz val="12"/>
      <name val="Times New Roman"/>
    </font>
    <font>
      <sz val="14"/>
      <name val="Times New Roman"/>
    </font>
    <font>
      <sz val="12"/>
      <name val="Times New Roman"/>
    </font>
    <font>
      <sz val="10"/>
      <color rgb="FF000000"/>
      <name val="Times New Roman"/>
    </font>
    <font>
      <b/>
      <sz val="11"/>
      <name val="Calibri"/>
    </font>
    <font>
      <sz val="11"/>
      <name val="Calibri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2"/>
      <name val="Times New Roman"/>
    </font>
    <font>
      <sz val="12"/>
      <name val="Calibri"/>
    </font>
    <font>
      <u/>
      <sz val="12"/>
      <name val="Times New Roman"/>
    </font>
    <font>
      <sz val="14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B2A1C7"/>
        <bgColor rgb="FFB2A1C7"/>
      </patternFill>
    </fill>
    <fill>
      <patternFill patternType="solid">
        <fgColor rgb="FFC6D9F0"/>
        <bgColor rgb="FFC6D9F0"/>
      </patternFill>
    </fill>
    <fill>
      <patternFill patternType="solid">
        <fgColor rgb="FFB8CCE4"/>
        <bgColor rgb="FFB8CCE4"/>
      </patternFill>
    </fill>
    <fill>
      <patternFill patternType="solid">
        <fgColor rgb="FFCCC0D9"/>
        <bgColor rgb="FFCCC0D9"/>
      </patternFill>
    </fill>
    <fill>
      <patternFill patternType="solid">
        <fgColor rgb="FFD99594"/>
        <bgColor rgb="FFD99594"/>
      </patternFill>
    </fill>
    <fill>
      <patternFill patternType="solid">
        <fgColor rgb="FF92CDDC"/>
        <bgColor rgb="FF92CDDC"/>
      </patternFill>
    </fill>
    <fill>
      <patternFill patternType="solid">
        <fgColor rgb="FFE5B8B7"/>
        <bgColor rgb="FFE5B8B7"/>
      </patternFill>
    </fill>
    <fill>
      <patternFill patternType="solid">
        <fgColor rgb="FFFABF8F"/>
        <bgColor rgb="FFFABF8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 applyFont="1" applyAlignment="1"/>
    <xf numFmtId="0" fontId="1" fillId="2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left" vertical="top" wrapText="1"/>
    </xf>
    <xf numFmtId="0" fontId="6" fillId="6" borderId="14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" fillId="7" borderId="8" xfId="0" applyFont="1" applyFill="1" applyBorder="1" applyAlignment="1">
      <alignment vertical="top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left" vertical="center" wrapText="1"/>
    </xf>
    <xf numFmtId="0" fontId="7" fillId="8" borderId="15" xfId="0" applyFont="1" applyFill="1" applyBorder="1" applyAlignment="1">
      <alignment horizontal="left" vertical="center" wrapText="1"/>
    </xf>
    <xf numFmtId="0" fontId="5" fillId="8" borderId="15" xfId="0" applyFont="1" applyFill="1" applyBorder="1" applyAlignment="1">
      <alignment horizontal="left" vertical="center" wrapText="1"/>
    </xf>
    <xf numFmtId="0" fontId="7" fillId="7" borderId="8" xfId="0" applyFont="1" applyFill="1" applyBorder="1" applyAlignment="1">
      <alignment horizontal="left" vertical="center" wrapText="1"/>
    </xf>
    <xf numFmtId="0" fontId="9" fillId="0" borderId="0" xfId="0" applyFont="1"/>
    <xf numFmtId="0" fontId="5" fillId="8" borderId="8" xfId="0" applyFont="1" applyFill="1" applyBorder="1" applyAlignment="1">
      <alignment horizontal="left" vertical="center" wrapText="1"/>
    </xf>
    <xf numFmtId="0" fontId="1" fillId="9" borderId="8" xfId="0" applyFont="1" applyFill="1" applyBorder="1" applyAlignment="1">
      <alignment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vertical="center" wrapText="1"/>
    </xf>
    <xf numFmtId="0" fontId="10" fillId="0" borderId="16" xfId="0" applyFont="1" applyBorder="1"/>
    <xf numFmtId="0" fontId="1" fillId="10" borderId="8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vertical="top" wrapText="1"/>
    </xf>
    <xf numFmtId="0" fontId="1" fillId="2" borderId="17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vertical="top" wrapText="1"/>
    </xf>
    <xf numFmtId="0" fontId="5" fillId="11" borderId="8" xfId="0" applyFont="1" applyFill="1" applyBorder="1" applyAlignment="1">
      <alignment vertical="top" wrapText="1"/>
    </xf>
    <xf numFmtId="0" fontId="5" fillId="11" borderId="8" xfId="0" applyFont="1" applyFill="1" applyBorder="1" applyAlignment="1">
      <alignment vertical="center" wrapText="1"/>
    </xf>
    <xf numFmtId="0" fontId="1" fillId="11" borderId="7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11" borderId="8" xfId="0" applyFont="1" applyFill="1" applyBorder="1" applyAlignment="1">
      <alignment horizontal="left" vertical="center" wrapText="1"/>
    </xf>
    <xf numFmtId="0" fontId="11" fillId="12" borderId="8" xfId="0" applyFont="1" applyFill="1" applyBorder="1" applyAlignment="1">
      <alignment horizontal="left" vertical="center" wrapText="1"/>
    </xf>
    <xf numFmtId="0" fontId="11" fillId="13" borderId="8" xfId="0" applyFont="1" applyFill="1" applyBorder="1" applyAlignment="1">
      <alignment horizontal="left" vertical="center" wrapText="1"/>
    </xf>
    <xf numFmtId="0" fontId="10" fillId="0" borderId="16" xfId="0" applyFont="1" applyBorder="1" applyAlignment="1">
      <alignment horizontal="center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left" vertical="top" wrapText="1"/>
    </xf>
    <xf numFmtId="49" fontId="7" fillId="0" borderId="16" xfId="0" applyNumberFormat="1" applyFont="1" applyBorder="1" applyAlignment="1">
      <alignment horizontal="left" vertical="top" wrapText="1"/>
    </xf>
    <xf numFmtId="49" fontId="7" fillId="0" borderId="16" xfId="0" applyNumberFormat="1" applyFont="1" applyBorder="1" applyAlignment="1">
      <alignment vertical="center" wrapText="1"/>
    </xf>
    <xf numFmtId="0" fontId="6" fillId="14" borderId="8" xfId="0" applyFont="1" applyFill="1" applyBorder="1" applyAlignment="1">
      <alignment horizontal="center" vertical="center" wrapText="1"/>
    </xf>
    <xf numFmtId="49" fontId="15" fillId="0" borderId="16" xfId="0" applyNumberFormat="1" applyFont="1" applyBorder="1" applyAlignment="1">
      <alignment vertical="center" wrapText="1"/>
    </xf>
    <xf numFmtId="0" fontId="16" fillId="15" borderId="23" xfId="0" applyFont="1" applyFill="1" applyBorder="1" applyAlignment="1" applyProtection="1">
      <alignment horizontal="center" vertical="center" wrapText="1"/>
      <protection locked="0"/>
    </xf>
    <xf numFmtId="3" fontId="16" fillId="15" borderId="23" xfId="0" applyNumberFormat="1" applyFont="1" applyFill="1" applyBorder="1" applyAlignment="1" applyProtection="1">
      <alignment horizontal="center" vertical="center" wrapText="1"/>
      <protection locked="0"/>
    </xf>
    <xf numFmtId="0" fontId="6" fillId="15" borderId="14" xfId="0" applyFont="1" applyFill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right" vertical="center" wrapText="1"/>
    </xf>
    <xf numFmtId="0" fontId="2" fillId="0" borderId="21" xfId="0" applyFont="1" applyBorder="1"/>
    <xf numFmtId="0" fontId="2" fillId="0" borderId="22" xfId="0" applyFont="1" applyBorder="1"/>
    <xf numFmtId="49" fontId="5" fillId="0" borderId="20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49" fontId="1" fillId="0" borderId="20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Border="1"/>
    <xf numFmtId="0" fontId="1" fillId="11" borderId="2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" fillId="0" borderId="6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1"/>
  <sheetViews>
    <sheetView tabSelected="1" workbookViewId="0">
      <selection activeCell="P152" sqref="P152"/>
    </sheetView>
  </sheetViews>
  <sheetFormatPr defaultColWidth="11.28515625" defaultRowHeight="15" customHeight="1" x14ac:dyDescent="0.25"/>
  <cols>
    <col min="1" max="1" width="6.42578125" customWidth="1"/>
    <col min="2" max="2" width="46.42578125" customWidth="1"/>
    <col min="3" max="3" width="8.5703125" customWidth="1"/>
    <col min="4" max="4" width="8.28515625" customWidth="1"/>
    <col min="5" max="5" width="8.42578125" customWidth="1"/>
    <col min="6" max="6" width="7.85546875" customWidth="1"/>
    <col min="7" max="7" width="8.85546875" customWidth="1"/>
    <col min="8" max="8" width="9" customWidth="1"/>
    <col min="9" max="9" width="10.85546875" customWidth="1"/>
    <col min="10" max="10" width="9.7109375" customWidth="1"/>
    <col min="11" max="11" width="7.140625" customWidth="1"/>
    <col min="12" max="12" width="26.7109375" customWidth="1"/>
  </cols>
  <sheetData>
    <row r="1" spans="1:10" x14ac:dyDescent="0.25">
      <c r="A1" s="95" t="s">
        <v>0</v>
      </c>
      <c r="B1" s="95" t="s">
        <v>1</v>
      </c>
      <c r="C1" s="98" t="s">
        <v>2</v>
      </c>
      <c r="D1" s="94"/>
      <c r="E1" s="94"/>
      <c r="F1" s="94"/>
      <c r="G1" s="94"/>
      <c r="H1" s="99"/>
      <c r="I1" s="98" t="s">
        <v>3</v>
      </c>
      <c r="J1" s="85"/>
    </row>
    <row r="2" spans="1:10" x14ac:dyDescent="0.25">
      <c r="A2" s="97"/>
      <c r="B2" s="97"/>
      <c r="C2" s="98" t="s">
        <v>4</v>
      </c>
      <c r="D2" s="85"/>
      <c r="E2" s="98" t="s">
        <v>5</v>
      </c>
      <c r="F2" s="85"/>
      <c r="G2" s="98" t="s">
        <v>6</v>
      </c>
      <c r="H2" s="85"/>
      <c r="I2" s="98" t="s">
        <v>7</v>
      </c>
      <c r="J2" s="85"/>
    </row>
    <row r="3" spans="1:10" ht="31.5" customHeight="1" x14ac:dyDescent="0.25">
      <c r="A3" s="93" t="s">
        <v>8</v>
      </c>
      <c r="B3" s="94"/>
      <c r="C3" s="94"/>
      <c r="D3" s="94"/>
      <c r="E3" s="94"/>
      <c r="F3" s="94"/>
      <c r="G3" s="94"/>
      <c r="H3" s="94"/>
      <c r="I3" s="94"/>
      <c r="J3" s="85"/>
    </row>
    <row r="4" spans="1:10" ht="31.5" x14ac:dyDescent="0.25">
      <c r="A4" s="1">
        <v>1</v>
      </c>
      <c r="B4" s="2" t="s">
        <v>9</v>
      </c>
      <c r="C4" s="89">
        <f>C5+C6</f>
        <v>0</v>
      </c>
      <c r="D4" s="85"/>
      <c r="E4" s="89">
        <f>E5+E6</f>
        <v>0</v>
      </c>
      <c r="F4" s="85"/>
      <c r="G4" s="89">
        <f>G5+G6</f>
        <v>0</v>
      </c>
      <c r="H4" s="85"/>
      <c r="I4" s="104">
        <f t="shared" ref="I4:I45" si="0">C4+E4+G4</f>
        <v>0</v>
      </c>
      <c r="J4" s="85"/>
    </row>
    <row r="5" spans="1:10" ht="31.5" x14ac:dyDescent="0.25">
      <c r="A5" s="3" t="s">
        <v>10</v>
      </c>
      <c r="B5" s="4" t="s">
        <v>11</v>
      </c>
      <c r="C5" s="88"/>
      <c r="D5" s="85"/>
      <c r="E5" s="88"/>
      <c r="F5" s="85"/>
      <c r="G5" s="88"/>
      <c r="H5" s="85"/>
      <c r="I5" s="104">
        <f t="shared" si="0"/>
        <v>0</v>
      </c>
      <c r="J5" s="85"/>
    </row>
    <row r="6" spans="1:10" ht="18.75" x14ac:dyDescent="0.25">
      <c r="A6" s="3" t="s">
        <v>12</v>
      </c>
      <c r="B6" s="4" t="s">
        <v>13</v>
      </c>
      <c r="C6" s="88"/>
      <c r="D6" s="85"/>
      <c r="E6" s="88"/>
      <c r="F6" s="85"/>
      <c r="G6" s="88"/>
      <c r="H6" s="85"/>
      <c r="I6" s="104">
        <f t="shared" si="0"/>
        <v>0</v>
      </c>
      <c r="J6" s="85"/>
    </row>
    <row r="7" spans="1:10" ht="31.5" x14ac:dyDescent="0.25">
      <c r="A7" s="5">
        <v>2</v>
      </c>
      <c r="B7" s="6" t="s">
        <v>14</v>
      </c>
      <c r="C7" s="89">
        <f>C8+C9+C10+C11+C12</f>
        <v>0</v>
      </c>
      <c r="D7" s="85"/>
      <c r="E7" s="89">
        <f>E8+E9+E10+E11+E12</f>
        <v>0</v>
      </c>
      <c r="F7" s="85"/>
      <c r="G7" s="89">
        <f>G8+G9+G10+G11+G12</f>
        <v>0</v>
      </c>
      <c r="H7" s="85"/>
      <c r="I7" s="104">
        <f t="shared" si="0"/>
        <v>0</v>
      </c>
      <c r="J7" s="85"/>
    </row>
    <row r="8" spans="1:10" ht="31.5" x14ac:dyDescent="0.25">
      <c r="A8" s="3" t="s">
        <v>15</v>
      </c>
      <c r="B8" s="4" t="s">
        <v>16</v>
      </c>
      <c r="C8" s="88"/>
      <c r="D8" s="85"/>
      <c r="E8" s="88"/>
      <c r="F8" s="85"/>
      <c r="G8" s="88"/>
      <c r="H8" s="85"/>
      <c r="I8" s="104">
        <f t="shared" si="0"/>
        <v>0</v>
      </c>
      <c r="J8" s="85"/>
    </row>
    <row r="9" spans="1:10" ht="18.75" x14ac:dyDescent="0.25">
      <c r="A9" s="3" t="s">
        <v>17</v>
      </c>
      <c r="B9" s="4" t="s">
        <v>18</v>
      </c>
      <c r="C9" s="88"/>
      <c r="D9" s="85"/>
      <c r="E9" s="88"/>
      <c r="F9" s="85"/>
      <c r="G9" s="88"/>
      <c r="H9" s="85"/>
      <c r="I9" s="104">
        <f t="shared" si="0"/>
        <v>0</v>
      </c>
      <c r="J9" s="85"/>
    </row>
    <row r="10" spans="1:10" ht="18.75" x14ac:dyDescent="0.25">
      <c r="A10" s="3" t="s">
        <v>19</v>
      </c>
      <c r="B10" s="4" t="s">
        <v>20</v>
      </c>
      <c r="C10" s="88"/>
      <c r="D10" s="85"/>
      <c r="E10" s="88"/>
      <c r="F10" s="85"/>
      <c r="G10" s="88"/>
      <c r="H10" s="85"/>
      <c r="I10" s="104">
        <f t="shared" si="0"/>
        <v>0</v>
      </c>
      <c r="J10" s="85"/>
    </row>
    <row r="11" spans="1:10" ht="47.25" x14ac:dyDescent="0.25">
      <c r="A11" s="3" t="s">
        <v>21</v>
      </c>
      <c r="B11" s="4" t="s">
        <v>22</v>
      </c>
      <c r="C11" s="88"/>
      <c r="D11" s="85"/>
      <c r="E11" s="88"/>
      <c r="F11" s="85"/>
      <c r="G11" s="88"/>
      <c r="H11" s="85"/>
      <c r="I11" s="104">
        <f t="shared" si="0"/>
        <v>0</v>
      </c>
      <c r="J11" s="85"/>
    </row>
    <row r="12" spans="1:10" ht="78.75" x14ac:dyDescent="0.25">
      <c r="A12" s="3" t="s">
        <v>23</v>
      </c>
      <c r="B12" s="4" t="s">
        <v>24</v>
      </c>
      <c r="C12" s="88"/>
      <c r="D12" s="85"/>
      <c r="E12" s="88"/>
      <c r="F12" s="85"/>
      <c r="G12" s="88"/>
      <c r="H12" s="85"/>
      <c r="I12" s="104">
        <f t="shared" si="0"/>
        <v>0</v>
      </c>
      <c r="J12" s="85"/>
    </row>
    <row r="13" spans="1:10" ht="31.5" x14ac:dyDescent="0.25">
      <c r="A13" s="5">
        <v>3</v>
      </c>
      <c r="B13" s="6" t="s">
        <v>25</v>
      </c>
      <c r="C13" s="89">
        <f>C14+C15+C16+C17+C18+C19+C20+C21+C22+C23+C24+C25+C26+C27+C28+C29+C30</f>
        <v>0</v>
      </c>
      <c r="D13" s="85"/>
      <c r="E13" s="89">
        <f>E14+E15+E16+E17+E18+E19+E20+E21+E22+E23+E24+E25+E26+E27+E28+E29+E30</f>
        <v>0</v>
      </c>
      <c r="F13" s="85"/>
      <c r="G13" s="89">
        <f>G14+G15+G16+G17+G18+G19+G20+G21+G22+G23+G24+G25+G26+G27+G28+G29+G30</f>
        <v>0</v>
      </c>
      <c r="H13" s="85"/>
      <c r="I13" s="104">
        <f t="shared" si="0"/>
        <v>0</v>
      </c>
      <c r="J13" s="85"/>
    </row>
    <row r="14" spans="1:10" ht="31.5" x14ac:dyDescent="0.25">
      <c r="A14" s="3" t="s">
        <v>26</v>
      </c>
      <c r="B14" s="4" t="s">
        <v>27</v>
      </c>
      <c r="C14" s="88">
        <v>0</v>
      </c>
      <c r="D14" s="85"/>
      <c r="E14" s="88">
        <v>0</v>
      </c>
      <c r="F14" s="85"/>
      <c r="G14" s="88">
        <v>0</v>
      </c>
      <c r="H14" s="85"/>
      <c r="I14" s="92">
        <f t="shared" si="0"/>
        <v>0</v>
      </c>
      <c r="J14" s="85"/>
    </row>
    <row r="15" spans="1:10" ht="31.5" x14ac:dyDescent="0.25">
      <c r="A15" s="3" t="s">
        <v>28</v>
      </c>
      <c r="B15" s="4" t="s">
        <v>29</v>
      </c>
      <c r="C15" s="88">
        <v>0</v>
      </c>
      <c r="D15" s="85"/>
      <c r="E15" s="88">
        <v>0</v>
      </c>
      <c r="F15" s="85"/>
      <c r="G15" s="88">
        <v>0</v>
      </c>
      <c r="H15" s="85"/>
      <c r="I15" s="92">
        <f t="shared" si="0"/>
        <v>0</v>
      </c>
      <c r="J15" s="85"/>
    </row>
    <row r="16" spans="1:10" ht="110.25" x14ac:dyDescent="0.25">
      <c r="A16" s="3" t="s">
        <v>30</v>
      </c>
      <c r="B16" s="4" t="s">
        <v>31</v>
      </c>
      <c r="C16" s="88">
        <v>0</v>
      </c>
      <c r="D16" s="85"/>
      <c r="E16" s="88">
        <v>0</v>
      </c>
      <c r="F16" s="85"/>
      <c r="G16" s="88">
        <v>0</v>
      </c>
      <c r="H16" s="85"/>
      <c r="I16" s="92">
        <f t="shared" si="0"/>
        <v>0</v>
      </c>
      <c r="J16" s="85"/>
    </row>
    <row r="17" spans="1:10" ht="47.25" x14ac:dyDescent="0.25">
      <c r="A17" s="3" t="s">
        <v>32</v>
      </c>
      <c r="B17" s="4" t="s">
        <v>33</v>
      </c>
      <c r="C17" s="88">
        <v>0</v>
      </c>
      <c r="D17" s="85"/>
      <c r="E17" s="88">
        <v>0</v>
      </c>
      <c r="F17" s="85"/>
      <c r="G17" s="88">
        <v>0</v>
      </c>
      <c r="H17" s="85"/>
      <c r="I17" s="92">
        <f t="shared" si="0"/>
        <v>0</v>
      </c>
      <c r="J17" s="85"/>
    </row>
    <row r="18" spans="1:10" ht="47.25" x14ac:dyDescent="0.25">
      <c r="A18" s="3" t="s">
        <v>34</v>
      </c>
      <c r="B18" s="4" t="s">
        <v>35</v>
      </c>
      <c r="C18" s="88">
        <v>0</v>
      </c>
      <c r="D18" s="85"/>
      <c r="E18" s="88">
        <v>0</v>
      </c>
      <c r="F18" s="85"/>
      <c r="G18" s="88">
        <v>0</v>
      </c>
      <c r="H18" s="85"/>
      <c r="I18" s="92">
        <f t="shared" si="0"/>
        <v>0</v>
      </c>
      <c r="J18" s="85"/>
    </row>
    <row r="19" spans="1:10" ht="47.25" x14ac:dyDescent="0.25">
      <c r="A19" s="3" t="s">
        <v>36</v>
      </c>
      <c r="B19" s="4" t="s">
        <v>37</v>
      </c>
      <c r="C19" s="88">
        <v>0</v>
      </c>
      <c r="D19" s="85"/>
      <c r="E19" s="88">
        <v>0</v>
      </c>
      <c r="F19" s="85"/>
      <c r="G19" s="88">
        <v>0</v>
      </c>
      <c r="H19" s="85"/>
      <c r="I19" s="92">
        <f t="shared" si="0"/>
        <v>0</v>
      </c>
      <c r="J19" s="85"/>
    </row>
    <row r="20" spans="1:10" ht="31.5" x14ac:dyDescent="0.25">
      <c r="A20" s="3" t="s">
        <v>38</v>
      </c>
      <c r="B20" s="4" t="s">
        <v>39</v>
      </c>
      <c r="C20" s="88">
        <v>0</v>
      </c>
      <c r="D20" s="85"/>
      <c r="E20" s="88">
        <v>0</v>
      </c>
      <c r="F20" s="85"/>
      <c r="G20" s="88">
        <v>0</v>
      </c>
      <c r="H20" s="85"/>
      <c r="I20" s="92">
        <f t="shared" si="0"/>
        <v>0</v>
      </c>
      <c r="J20" s="85"/>
    </row>
    <row r="21" spans="1:10" ht="15.75" customHeight="1" x14ac:dyDescent="0.25">
      <c r="A21" s="3" t="s">
        <v>40</v>
      </c>
      <c r="B21" s="4" t="s">
        <v>41</v>
      </c>
      <c r="C21" s="88">
        <v>0</v>
      </c>
      <c r="D21" s="85"/>
      <c r="E21" s="88">
        <v>0</v>
      </c>
      <c r="F21" s="85"/>
      <c r="G21" s="88">
        <v>0</v>
      </c>
      <c r="H21" s="85"/>
      <c r="I21" s="92">
        <f t="shared" si="0"/>
        <v>0</v>
      </c>
      <c r="J21" s="85"/>
    </row>
    <row r="22" spans="1:10" ht="15.75" customHeight="1" x14ac:dyDescent="0.25">
      <c r="A22" s="3" t="s">
        <v>42</v>
      </c>
      <c r="B22" s="4" t="s">
        <v>43</v>
      </c>
      <c r="C22" s="88">
        <v>0</v>
      </c>
      <c r="D22" s="85"/>
      <c r="E22" s="88">
        <v>0</v>
      </c>
      <c r="F22" s="85"/>
      <c r="G22" s="88">
        <v>0</v>
      </c>
      <c r="H22" s="85"/>
      <c r="I22" s="92">
        <f t="shared" si="0"/>
        <v>0</v>
      </c>
      <c r="J22" s="85"/>
    </row>
    <row r="23" spans="1:10" ht="15.75" customHeight="1" x14ac:dyDescent="0.25">
      <c r="A23" s="3" t="s">
        <v>44</v>
      </c>
      <c r="B23" s="4" t="s">
        <v>45</v>
      </c>
      <c r="C23" s="88">
        <v>0</v>
      </c>
      <c r="D23" s="85"/>
      <c r="E23" s="88">
        <v>0</v>
      </c>
      <c r="F23" s="85"/>
      <c r="G23" s="88">
        <v>0</v>
      </c>
      <c r="H23" s="85"/>
      <c r="I23" s="92">
        <f t="shared" si="0"/>
        <v>0</v>
      </c>
      <c r="J23" s="85"/>
    </row>
    <row r="24" spans="1:10" ht="15.75" customHeight="1" x14ac:dyDescent="0.25">
      <c r="A24" s="3" t="s">
        <v>46</v>
      </c>
      <c r="B24" s="4" t="s">
        <v>47</v>
      </c>
      <c r="C24" s="88">
        <v>0</v>
      </c>
      <c r="D24" s="85"/>
      <c r="E24" s="88">
        <v>0</v>
      </c>
      <c r="F24" s="85"/>
      <c r="G24" s="88">
        <v>0</v>
      </c>
      <c r="H24" s="85"/>
      <c r="I24" s="92">
        <f t="shared" si="0"/>
        <v>0</v>
      </c>
      <c r="J24" s="85"/>
    </row>
    <row r="25" spans="1:10" ht="15.75" customHeight="1" x14ac:dyDescent="0.25">
      <c r="A25" s="3" t="s">
        <v>48</v>
      </c>
      <c r="B25" s="4" t="s">
        <v>49</v>
      </c>
      <c r="C25" s="88">
        <v>0</v>
      </c>
      <c r="D25" s="85"/>
      <c r="E25" s="88">
        <v>0</v>
      </c>
      <c r="F25" s="85"/>
      <c r="G25" s="88">
        <v>0</v>
      </c>
      <c r="H25" s="85"/>
      <c r="I25" s="92">
        <f t="shared" si="0"/>
        <v>0</v>
      </c>
      <c r="J25" s="85"/>
    </row>
    <row r="26" spans="1:10" ht="15.75" customHeight="1" x14ac:dyDescent="0.25">
      <c r="A26" s="3" t="s">
        <v>50</v>
      </c>
      <c r="B26" s="4" t="s">
        <v>51</v>
      </c>
      <c r="C26" s="88">
        <v>0</v>
      </c>
      <c r="D26" s="85"/>
      <c r="E26" s="88">
        <v>0</v>
      </c>
      <c r="F26" s="85"/>
      <c r="G26" s="88">
        <v>0</v>
      </c>
      <c r="H26" s="85"/>
      <c r="I26" s="92">
        <f t="shared" si="0"/>
        <v>0</v>
      </c>
      <c r="J26" s="85"/>
    </row>
    <row r="27" spans="1:10" ht="15.75" customHeight="1" x14ac:dyDescent="0.25">
      <c r="A27" s="3" t="s">
        <v>52</v>
      </c>
      <c r="B27" s="4" t="s">
        <v>53</v>
      </c>
      <c r="C27" s="88">
        <v>0</v>
      </c>
      <c r="D27" s="85"/>
      <c r="E27" s="88">
        <v>0</v>
      </c>
      <c r="F27" s="85"/>
      <c r="G27" s="88">
        <v>0</v>
      </c>
      <c r="H27" s="85"/>
      <c r="I27" s="92">
        <f t="shared" si="0"/>
        <v>0</v>
      </c>
      <c r="J27" s="85"/>
    </row>
    <row r="28" spans="1:10" ht="15.75" customHeight="1" x14ac:dyDescent="0.25">
      <c r="A28" s="3" t="s">
        <v>54</v>
      </c>
      <c r="B28" s="4" t="s">
        <v>55</v>
      </c>
      <c r="C28" s="88">
        <v>0</v>
      </c>
      <c r="D28" s="85"/>
      <c r="E28" s="88">
        <v>0</v>
      </c>
      <c r="F28" s="85"/>
      <c r="G28" s="88">
        <v>0</v>
      </c>
      <c r="H28" s="85"/>
      <c r="I28" s="92">
        <f t="shared" si="0"/>
        <v>0</v>
      </c>
      <c r="J28" s="85"/>
    </row>
    <row r="29" spans="1:10" ht="15.75" customHeight="1" x14ac:dyDescent="0.25">
      <c r="A29" s="3" t="s">
        <v>56</v>
      </c>
      <c r="B29" s="4" t="s">
        <v>57</v>
      </c>
      <c r="C29" s="88">
        <v>0</v>
      </c>
      <c r="D29" s="85"/>
      <c r="E29" s="88">
        <v>0</v>
      </c>
      <c r="F29" s="85"/>
      <c r="G29" s="88">
        <v>0</v>
      </c>
      <c r="H29" s="85"/>
      <c r="I29" s="92">
        <f t="shared" si="0"/>
        <v>0</v>
      </c>
      <c r="J29" s="85"/>
    </row>
    <row r="30" spans="1:10" ht="15.75" customHeight="1" x14ac:dyDescent="0.25">
      <c r="A30" s="3" t="s">
        <v>58</v>
      </c>
      <c r="B30" s="4" t="s">
        <v>59</v>
      </c>
      <c r="C30" s="88">
        <v>0</v>
      </c>
      <c r="D30" s="85"/>
      <c r="E30" s="88">
        <v>0</v>
      </c>
      <c r="F30" s="85"/>
      <c r="G30" s="88">
        <v>0</v>
      </c>
      <c r="H30" s="85"/>
      <c r="I30" s="92">
        <f t="shared" si="0"/>
        <v>0</v>
      </c>
      <c r="J30" s="85"/>
    </row>
    <row r="31" spans="1:10" ht="15.75" customHeight="1" x14ac:dyDescent="0.25">
      <c r="A31" s="5">
        <v>4</v>
      </c>
      <c r="B31" s="6" t="s">
        <v>60</v>
      </c>
      <c r="C31" s="89">
        <v>0</v>
      </c>
      <c r="D31" s="85"/>
      <c r="E31" s="89">
        <v>0</v>
      </c>
      <c r="F31" s="85"/>
      <c r="G31" s="89">
        <v>0</v>
      </c>
      <c r="H31" s="85"/>
      <c r="I31" s="104">
        <f t="shared" si="0"/>
        <v>0</v>
      </c>
      <c r="J31" s="85"/>
    </row>
    <row r="32" spans="1:10" ht="15.75" customHeight="1" x14ac:dyDescent="0.25">
      <c r="A32" s="1">
        <v>5</v>
      </c>
      <c r="B32" s="6" t="s">
        <v>61</v>
      </c>
      <c r="C32" s="89">
        <f>C33+C34+C35+C36+C37+C38</f>
        <v>0</v>
      </c>
      <c r="D32" s="85"/>
      <c r="E32" s="89">
        <f>E33+E34+E35+E36+E37+E38</f>
        <v>0</v>
      </c>
      <c r="F32" s="85"/>
      <c r="G32" s="89">
        <f>G33+G34+G35+G36+G37+G38</f>
        <v>0</v>
      </c>
      <c r="H32" s="85"/>
      <c r="I32" s="104">
        <f t="shared" si="0"/>
        <v>0</v>
      </c>
      <c r="J32" s="85"/>
    </row>
    <row r="33" spans="1:10" ht="15.75" customHeight="1" x14ac:dyDescent="0.25">
      <c r="A33" s="3" t="s">
        <v>62</v>
      </c>
      <c r="B33" s="4" t="s">
        <v>63</v>
      </c>
      <c r="C33" s="88">
        <v>0</v>
      </c>
      <c r="D33" s="85"/>
      <c r="E33" s="88">
        <v>0</v>
      </c>
      <c r="F33" s="85"/>
      <c r="G33" s="88">
        <v>0</v>
      </c>
      <c r="H33" s="85"/>
      <c r="I33" s="92">
        <f t="shared" si="0"/>
        <v>0</v>
      </c>
      <c r="J33" s="85"/>
    </row>
    <row r="34" spans="1:10" ht="15.75" customHeight="1" x14ac:dyDescent="0.25">
      <c r="A34" s="3" t="s">
        <v>64</v>
      </c>
      <c r="B34" s="4" t="s">
        <v>65</v>
      </c>
      <c r="C34" s="88">
        <v>0</v>
      </c>
      <c r="D34" s="85"/>
      <c r="E34" s="88">
        <v>0</v>
      </c>
      <c r="F34" s="85"/>
      <c r="G34" s="88">
        <v>0</v>
      </c>
      <c r="H34" s="85"/>
      <c r="I34" s="92">
        <f t="shared" si="0"/>
        <v>0</v>
      </c>
      <c r="J34" s="85"/>
    </row>
    <row r="35" spans="1:10" ht="15.75" customHeight="1" x14ac:dyDescent="0.25">
      <c r="A35" s="3" t="s">
        <v>66</v>
      </c>
      <c r="B35" s="4" t="s">
        <v>67</v>
      </c>
      <c r="C35" s="88">
        <v>0</v>
      </c>
      <c r="D35" s="85"/>
      <c r="E35" s="88">
        <v>0</v>
      </c>
      <c r="F35" s="85"/>
      <c r="G35" s="88">
        <v>0</v>
      </c>
      <c r="H35" s="85"/>
      <c r="I35" s="92">
        <f t="shared" si="0"/>
        <v>0</v>
      </c>
      <c r="J35" s="85"/>
    </row>
    <row r="36" spans="1:10" ht="15.75" customHeight="1" x14ac:dyDescent="0.25">
      <c r="A36" s="3" t="s">
        <v>68</v>
      </c>
      <c r="B36" s="4" t="s">
        <v>69</v>
      </c>
      <c r="C36" s="88">
        <v>0</v>
      </c>
      <c r="D36" s="85"/>
      <c r="E36" s="88">
        <v>0</v>
      </c>
      <c r="F36" s="85"/>
      <c r="G36" s="88">
        <v>0</v>
      </c>
      <c r="H36" s="85"/>
      <c r="I36" s="92">
        <f t="shared" si="0"/>
        <v>0</v>
      </c>
      <c r="J36" s="85"/>
    </row>
    <row r="37" spans="1:10" ht="15.75" customHeight="1" x14ac:dyDescent="0.25">
      <c r="A37" s="3" t="s">
        <v>70</v>
      </c>
      <c r="B37" s="4" t="s">
        <v>71</v>
      </c>
      <c r="C37" s="88">
        <v>0</v>
      </c>
      <c r="D37" s="85"/>
      <c r="E37" s="88">
        <v>0</v>
      </c>
      <c r="F37" s="85"/>
      <c r="G37" s="88">
        <v>0</v>
      </c>
      <c r="H37" s="85"/>
      <c r="I37" s="92">
        <f t="shared" si="0"/>
        <v>0</v>
      </c>
      <c r="J37" s="85"/>
    </row>
    <row r="38" spans="1:10" ht="15.75" customHeight="1" x14ac:dyDescent="0.25">
      <c r="A38" s="3" t="s">
        <v>72</v>
      </c>
      <c r="B38" s="4" t="s">
        <v>73</v>
      </c>
      <c r="C38" s="88">
        <v>0</v>
      </c>
      <c r="D38" s="85"/>
      <c r="E38" s="88">
        <v>0</v>
      </c>
      <c r="F38" s="85"/>
      <c r="G38" s="88">
        <v>0</v>
      </c>
      <c r="H38" s="85"/>
      <c r="I38" s="92">
        <f t="shared" si="0"/>
        <v>0</v>
      </c>
      <c r="J38" s="85"/>
    </row>
    <row r="39" spans="1:10" ht="15.75" customHeight="1" x14ac:dyDescent="0.25">
      <c r="A39" s="5">
        <v>6</v>
      </c>
      <c r="B39" s="6" t="s">
        <v>74</v>
      </c>
      <c r="C39" s="89">
        <f>C40+C41+C42</f>
        <v>0</v>
      </c>
      <c r="D39" s="85"/>
      <c r="E39" s="89">
        <f>E40+E41+E42</f>
        <v>0</v>
      </c>
      <c r="F39" s="85"/>
      <c r="G39" s="89">
        <f>G40+G41+G42</f>
        <v>0</v>
      </c>
      <c r="H39" s="85"/>
      <c r="I39" s="104">
        <f t="shared" si="0"/>
        <v>0</v>
      </c>
      <c r="J39" s="85"/>
    </row>
    <row r="40" spans="1:10" ht="15.75" customHeight="1" x14ac:dyDescent="0.25">
      <c r="A40" s="3" t="s">
        <v>75</v>
      </c>
      <c r="B40" s="4" t="s">
        <v>76</v>
      </c>
      <c r="C40" s="88">
        <v>0</v>
      </c>
      <c r="D40" s="85"/>
      <c r="E40" s="88">
        <v>0</v>
      </c>
      <c r="F40" s="85"/>
      <c r="G40" s="88">
        <v>0</v>
      </c>
      <c r="H40" s="85"/>
      <c r="I40" s="92">
        <f t="shared" si="0"/>
        <v>0</v>
      </c>
      <c r="J40" s="85"/>
    </row>
    <row r="41" spans="1:10" ht="15.75" customHeight="1" x14ac:dyDescent="0.25">
      <c r="A41" s="3" t="s">
        <v>77</v>
      </c>
      <c r="B41" s="4" t="s">
        <v>78</v>
      </c>
      <c r="C41" s="88">
        <v>0</v>
      </c>
      <c r="D41" s="85"/>
      <c r="E41" s="88">
        <v>0</v>
      </c>
      <c r="F41" s="85"/>
      <c r="G41" s="88">
        <v>0</v>
      </c>
      <c r="H41" s="85"/>
      <c r="I41" s="92">
        <f t="shared" si="0"/>
        <v>0</v>
      </c>
      <c r="J41" s="85"/>
    </row>
    <row r="42" spans="1:10" ht="15.75" customHeight="1" x14ac:dyDescent="0.25">
      <c r="A42" s="3" t="s">
        <v>79</v>
      </c>
      <c r="B42" s="4" t="s">
        <v>80</v>
      </c>
      <c r="C42" s="88">
        <v>0</v>
      </c>
      <c r="D42" s="85"/>
      <c r="E42" s="88">
        <v>0</v>
      </c>
      <c r="F42" s="85"/>
      <c r="G42" s="88">
        <v>0</v>
      </c>
      <c r="H42" s="85"/>
      <c r="I42" s="92">
        <f t="shared" si="0"/>
        <v>0</v>
      </c>
      <c r="J42" s="85"/>
    </row>
    <row r="43" spans="1:10" ht="15.75" customHeight="1" x14ac:dyDescent="0.25">
      <c r="A43" s="1">
        <v>7</v>
      </c>
      <c r="B43" s="6" t="s">
        <v>81</v>
      </c>
      <c r="C43" s="89">
        <f>C44+C45</f>
        <v>0</v>
      </c>
      <c r="D43" s="85"/>
      <c r="E43" s="89">
        <f>E44+E45</f>
        <v>0</v>
      </c>
      <c r="F43" s="85"/>
      <c r="G43" s="89">
        <f>G44+G45</f>
        <v>0</v>
      </c>
      <c r="H43" s="85"/>
      <c r="I43" s="104">
        <f t="shared" si="0"/>
        <v>0</v>
      </c>
      <c r="J43" s="85"/>
    </row>
    <row r="44" spans="1:10" ht="15.75" customHeight="1" x14ac:dyDescent="0.25">
      <c r="A44" s="3" t="s">
        <v>82</v>
      </c>
      <c r="B44" s="4" t="s">
        <v>83</v>
      </c>
      <c r="C44" s="88">
        <v>0</v>
      </c>
      <c r="D44" s="85"/>
      <c r="E44" s="88">
        <v>0</v>
      </c>
      <c r="F44" s="85"/>
      <c r="G44" s="88">
        <v>0</v>
      </c>
      <c r="H44" s="85"/>
      <c r="I44" s="92">
        <f t="shared" si="0"/>
        <v>0</v>
      </c>
      <c r="J44" s="85"/>
    </row>
    <row r="45" spans="1:10" ht="15.75" customHeight="1" x14ac:dyDescent="0.25">
      <c r="A45" s="3" t="s">
        <v>84</v>
      </c>
      <c r="B45" s="4" t="s">
        <v>85</v>
      </c>
      <c r="C45" s="88">
        <v>0</v>
      </c>
      <c r="D45" s="85"/>
      <c r="E45" s="88">
        <v>0</v>
      </c>
      <c r="F45" s="85"/>
      <c r="G45" s="88">
        <v>0</v>
      </c>
      <c r="H45" s="85"/>
      <c r="I45" s="92">
        <f t="shared" si="0"/>
        <v>0</v>
      </c>
      <c r="J45" s="85"/>
    </row>
    <row r="46" spans="1:10" ht="24" customHeight="1" x14ac:dyDescent="0.25">
      <c r="A46" s="93" t="s">
        <v>86</v>
      </c>
      <c r="B46" s="94"/>
      <c r="C46" s="94"/>
      <c r="D46" s="94"/>
      <c r="E46" s="94"/>
      <c r="F46" s="94"/>
      <c r="G46" s="94"/>
      <c r="H46" s="94"/>
      <c r="I46" s="94"/>
      <c r="J46" s="85"/>
    </row>
    <row r="47" spans="1:10" ht="23.25" customHeight="1" x14ac:dyDescent="0.25">
      <c r="A47" s="93" t="s">
        <v>87</v>
      </c>
      <c r="B47" s="94"/>
      <c r="C47" s="94"/>
      <c r="D47" s="94"/>
      <c r="E47" s="94"/>
      <c r="F47" s="94"/>
      <c r="G47" s="94"/>
      <c r="H47" s="94"/>
      <c r="I47" s="94"/>
      <c r="J47" s="85"/>
    </row>
    <row r="48" spans="1:10" ht="33" customHeight="1" x14ac:dyDescent="0.25">
      <c r="A48" s="95" t="s">
        <v>88</v>
      </c>
      <c r="B48" s="95" t="s">
        <v>1</v>
      </c>
      <c r="C48" s="98" t="s">
        <v>2</v>
      </c>
      <c r="D48" s="94"/>
      <c r="E48" s="94"/>
      <c r="F48" s="94"/>
      <c r="G48" s="94"/>
      <c r="H48" s="99"/>
      <c r="I48" s="100" t="s">
        <v>3</v>
      </c>
      <c r="J48" s="101"/>
    </row>
    <row r="49" spans="1:10" ht="15.75" customHeight="1" x14ac:dyDescent="0.25">
      <c r="A49" s="96"/>
      <c r="B49" s="96"/>
      <c r="C49" s="98" t="s">
        <v>4</v>
      </c>
      <c r="D49" s="85"/>
      <c r="E49" s="98" t="s">
        <v>5</v>
      </c>
      <c r="F49" s="85"/>
      <c r="G49" s="98" t="s">
        <v>6</v>
      </c>
      <c r="H49" s="85"/>
      <c r="I49" s="102"/>
      <c r="J49" s="103"/>
    </row>
    <row r="50" spans="1:10" ht="15.75" customHeight="1" x14ac:dyDescent="0.25">
      <c r="A50" s="97"/>
      <c r="B50" s="97"/>
      <c r="C50" s="5" t="s">
        <v>89</v>
      </c>
      <c r="D50" s="5" t="s">
        <v>90</v>
      </c>
      <c r="E50" s="5" t="s">
        <v>89</v>
      </c>
      <c r="F50" s="5" t="s">
        <v>90</v>
      </c>
      <c r="G50" s="5" t="s">
        <v>89</v>
      </c>
      <c r="H50" s="5" t="s">
        <v>90</v>
      </c>
      <c r="I50" s="5" t="s">
        <v>89</v>
      </c>
      <c r="J50" s="5" t="s">
        <v>90</v>
      </c>
    </row>
    <row r="51" spans="1:10" ht="66.75" customHeight="1" x14ac:dyDescent="0.25">
      <c r="A51" s="5">
        <v>8</v>
      </c>
      <c r="B51" s="7" t="s">
        <v>91</v>
      </c>
      <c r="C51" s="8">
        <f t="shared" ref="C51:H51" si="1">C52+C63+C77+C129</f>
        <v>14075</v>
      </c>
      <c r="D51" s="8">
        <f t="shared" si="1"/>
        <v>0</v>
      </c>
      <c r="E51" s="8">
        <f t="shared" si="1"/>
        <v>15745</v>
      </c>
      <c r="F51" s="8">
        <f t="shared" si="1"/>
        <v>0</v>
      </c>
      <c r="G51" s="8">
        <f t="shared" si="1"/>
        <v>15667</v>
      </c>
      <c r="H51" s="8">
        <f t="shared" si="1"/>
        <v>0</v>
      </c>
      <c r="I51" s="9">
        <f t="shared" ref="I51:J51" si="2">C51+E51+G51</f>
        <v>45487</v>
      </c>
      <c r="J51" s="9">
        <f t="shared" si="2"/>
        <v>0</v>
      </c>
    </row>
    <row r="52" spans="1:10" ht="97.5" customHeight="1" x14ac:dyDescent="0.25">
      <c r="A52" s="10" t="s">
        <v>92</v>
      </c>
      <c r="B52" s="11" t="s">
        <v>93</v>
      </c>
      <c r="C52" s="12">
        <f t="shared" ref="C52:H52" si="3">C53+C54+C55+C56+C57+C58+C59+C60+C61+C62</f>
        <v>0</v>
      </c>
      <c r="D52" s="12">
        <f t="shared" si="3"/>
        <v>0</v>
      </c>
      <c r="E52" s="12">
        <f t="shared" si="3"/>
        <v>0</v>
      </c>
      <c r="F52" s="12">
        <f t="shared" si="3"/>
        <v>0</v>
      </c>
      <c r="G52" s="12">
        <f t="shared" si="3"/>
        <v>0</v>
      </c>
      <c r="H52" s="12">
        <f t="shared" si="3"/>
        <v>0</v>
      </c>
      <c r="I52" s="13">
        <f t="shared" ref="I52:J52" si="4">C52+E52+G52</f>
        <v>0</v>
      </c>
      <c r="J52" s="13">
        <f t="shared" si="4"/>
        <v>0</v>
      </c>
    </row>
    <row r="53" spans="1:10" ht="54" customHeight="1" x14ac:dyDescent="0.25">
      <c r="A53" s="3">
        <v>1</v>
      </c>
      <c r="B53" s="14" t="s">
        <v>94</v>
      </c>
      <c r="C53" s="15"/>
      <c r="D53" s="15"/>
      <c r="E53" s="15"/>
      <c r="F53" s="15"/>
      <c r="G53" s="15"/>
      <c r="H53" s="15"/>
      <c r="I53" s="13">
        <f t="shared" ref="I53:J53" si="5">C53+E53+G53</f>
        <v>0</v>
      </c>
      <c r="J53" s="13">
        <f t="shared" si="5"/>
        <v>0</v>
      </c>
    </row>
    <row r="54" spans="1:10" ht="108" customHeight="1" x14ac:dyDescent="0.25">
      <c r="A54" s="3">
        <v>2</v>
      </c>
      <c r="B54" s="14" t="s">
        <v>95</v>
      </c>
      <c r="C54" s="15"/>
      <c r="D54" s="15"/>
      <c r="E54" s="15"/>
      <c r="F54" s="15"/>
      <c r="G54" s="15"/>
      <c r="H54" s="15"/>
      <c r="I54" s="13">
        <f t="shared" ref="I54:J54" si="6">C54+E54+G54</f>
        <v>0</v>
      </c>
      <c r="J54" s="13">
        <f t="shared" si="6"/>
        <v>0</v>
      </c>
    </row>
    <row r="55" spans="1:10" ht="53.25" customHeight="1" x14ac:dyDescent="0.25">
      <c r="A55" s="3">
        <v>3</v>
      </c>
      <c r="B55" s="14" t="s">
        <v>96</v>
      </c>
      <c r="C55" s="15"/>
      <c r="D55" s="15"/>
      <c r="E55" s="15"/>
      <c r="F55" s="15"/>
      <c r="G55" s="15"/>
      <c r="H55" s="15"/>
      <c r="I55" s="13">
        <f t="shared" ref="I55:J55" si="7">C55+E55+G55</f>
        <v>0</v>
      </c>
      <c r="J55" s="13">
        <f t="shared" si="7"/>
        <v>0</v>
      </c>
    </row>
    <row r="56" spans="1:10" ht="60.75" customHeight="1" x14ac:dyDescent="0.25">
      <c r="A56" s="3">
        <v>4</v>
      </c>
      <c r="B56" s="14" t="s">
        <v>97</v>
      </c>
      <c r="C56" s="15"/>
      <c r="D56" s="15"/>
      <c r="E56" s="15"/>
      <c r="F56" s="15"/>
      <c r="G56" s="15"/>
      <c r="H56" s="15"/>
      <c r="I56" s="13">
        <f t="shared" ref="I56:J56" si="8">C56+E56+G56</f>
        <v>0</v>
      </c>
      <c r="J56" s="13">
        <f t="shared" si="8"/>
        <v>0</v>
      </c>
    </row>
    <row r="57" spans="1:10" ht="62.25" customHeight="1" x14ac:dyDescent="0.25">
      <c r="A57" s="3">
        <v>5</v>
      </c>
      <c r="B57" s="14" t="s">
        <v>98</v>
      </c>
      <c r="C57" s="15"/>
      <c r="D57" s="15"/>
      <c r="E57" s="15"/>
      <c r="F57" s="15"/>
      <c r="G57" s="15"/>
      <c r="H57" s="15"/>
      <c r="I57" s="13">
        <f t="shared" ref="I57:J57" si="9">C57+E57+G57</f>
        <v>0</v>
      </c>
      <c r="J57" s="13">
        <f t="shared" si="9"/>
        <v>0</v>
      </c>
    </row>
    <row r="58" spans="1:10" ht="105.75" customHeight="1" x14ac:dyDescent="0.25">
      <c r="A58" s="3">
        <v>6</v>
      </c>
      <c r="B58" s="14" t="s">
        <v>99</v>
      </c>
      <c r="C58" s="15"/>
      <c r="D58" s="15"/>
      <c r="E58" s="15"/>
      <c r="F58" s="15"/>
      <c r="G58" s="15"/>
      <c r="H58" s="15"/>
      <c r="I58" s="13">
        <f t="shared" ref="I58:J58" si="10">C58+E58+G58</f>
        <v>0</v>
      </c>
      <c r="J58" s="13">
        <f t="shared" si="10"/>
        <v>0</v>
      </c>
    </row>
    <row r="59" spans="1:10" ht="91.5" customHeight="1" x14ac:dyDescent="0.25">
      <c r="A59" s="3">
        <v>7</v>
      </c>
      <c r="B59" s="14" t="s">
        <v>100</v>
      </c>
      <c r="C59" s="15"/>
      <c r="D59" s="15"/>
      <c r="E59" s="15"/>
      <c r="F59" s="15"/>
      <c r="G59" s="15"/>
      <c r="H59" s="15"/>
      <c r="I59" s="13">
        <f t="shared" ref="I59:J59" si="11">C59+E59+G59</f>
        <v>0</v>
      </c>
      <c r="J59" s="13">
        <f t="shared" si="11"/>
        <v>0</v>
      </c>
    </row>
    <row r="60" spans="1:10" ht="30.75" customHeight="1" x14ac:dyDescent="0.25">
      <c r="A60" s="3">
        <v>8</v>
      </c>
      <c r="B60" s="14" t="s">
        <v>101</v>
      </c>
      <c r="C60" s="15"/>
      <c r="D60" s="15"/>
      <c r="E60" s="15"/>
      <c r="F60" s="15"/>
      <c r="G60" s="15"/>
      <c r="H60" s="15"/>
      <c r="I60" s="13">
        <f t="shared" ref="I60:J60" si="12">C60+E60+G60</f>
        <v>0</v>
      </c>
      <c r="J60" s="13">
        <f t="shared" si="12"/>
        <v>0</v>
      </c>
    </row>
    <row r="61" spans="1:10" ht="33" customHeight="1" x14ac:dyDescent="0.25">
      <c r="A61" s="3">
        <v>9</v>
      </c>
      <c r="B61" s="14" t="s">
        <v>102</v>
      </c>
      <c r="C61" s="15"/>
      <c r="D61" s="15"/>
      <c r="E61" s="15"/>
      <c r="F61" s="15"/>
      <c r="G61" s="15"/>
      <c r="H61" s="15"/>
      <c r="I61" s="13">
        <f t="shared" ref="I61:J61" si="13">C61+E61+G61</f>
        <v>0</v>
      </c>
      <c r="J61" s="13">
        <f t="shared" si="13"/>
        <v>0</v>
      </c>
    </row>
    <row r="62" spans="1:10" ht="30.75" customHeight="1" x14ac:dyDescent="0.25">
      <c r="A62" s="3">
        <v>10</v>
      </c>
      <c r="B62" s="14" t="s">
        <v>103</v>
      </c>
      <c r="C62" s="15"/>
      <c r="D62" s="15"/>
      <c r="E62" s="15"/>
      <c r="F62" s="15"/>
      <c r="G62" s="15"/>
      <c r="H62" s="15"/>
      <c r="I62" s="13">
        <f t="shared" ref="I62:J62" si="14">C62+E62+G62</f>
        <v>0</v>
      </c>
      <c r="J62" s="13">
        <f t="shared" si="14"/>
        <v>0</v>
      </c>
    </row>
    <row r="63" spans="1:10" ht="96.75" customHeight="1" x14ac:dyDescent="0.25">
      <c r="A63" s="1" t="s">
        <v>104</v>
      </c>
      <c r="B63" s="16" t="s">
        <v>105</v>
      </c>
      <c r="C63" s="17">
        <f t="shared" ref="C63:H63" si="15">C64+C65+C66+C67+C68+C69+C70+C71+C72+C73+C74+C75+C76</f>
        <v>0</v>
      </c>
      <c r="D63" s="17">
        <f t="shared" si="15"/>
        <v>0</v>
      </c>
      <c r="E63" s="17">
        <f t="shared" si="15"/>
        <v>0</v>
      </c>
      <c r="F63" s="17">
        <f t="shared" si="15"/>
        <v>0</v>
      </c>
      <c r="G63" s="17">
        <f t="shared" si="15"/>
        <v>0</v>
      </c>
      <c r="H63" s="17">
        <f t="shared" si="15"/>
        <v>0</v>
      </c>
      <c r="I63" s="18">
        <f t="shared" ref="I63:J63" si="16">C63+E63+G63</f>
        <v>0</v>
      </c>
      <c r="J63" s="18">
        <f t="shared" si="16"/>
        <v>0</v>
      </c>
    </row>
    <row r="64" spans="1:10" ht="63.75" customHeight="1" x14ac:dyDescent="0.25">
      <c r="A64" s="10">
        <v>1</v>
      </c>
      <c r="B64" s="19" t="s">
        <v>106</v>
      </c>
      <c r="C64" s="20"/>
      <c r="D64" s="20"/>
      <c r="E64" s="20"/>
      <c r="F64" s="20"/>
      <c r="G64" s="20"/>
      <c r="H64" s="20"/>
      <c r="I64" s="18">
        <f t="shared" ref="I64:J64" si="17">C64+E64+G64</f>
        <v>0</v>
      </c>
      <c r="J64" s="18">
        <f t="shared" si="17"/>
        <v>0</v>
      </c>
    </row>
    <row r="65" spans="1:10" ht="43.5" customHeight="1" x14ac:dyDescent="0.25">
      <c r="A65" s="10">
        <v>2</v>
      </c>
      <c r="B65" s="19" t="s">
        <v>107</v>
      </c>
      <c r="C65" s="20"/>
      <c r="D65" s="20"/>
      <c r="E65" s="20"/>
      <c r="F65" s="20"/>
      <c r="G65" s="20"/>
      <c r="H65" s="20"/>
      <c r="I65" s="18">
        <f t="shared" ref="I65:J65" si="18">C65+E65+G65</f>
        <v>0</v>
      </c>
      <c r="J65" s="18">
        <f t="shared" si="18"/>
        <v>0</v>
      </c>
    </row>
    <row r="66" spans="1:10" ht="42.75" customHeight="1" x14ac:dyDescent="0.25">
      <c r="A66" s="10">
        <v>3</v>
      </c>
      <c r="B66" s="19" t="s">
        <v>108</v>
      </c>
      <c r="C66" s="20"/>
      <c r="D66" s="20"/>
      <c r="E66" s="20"/>
      <c r="F66" s="20"/>
      <c r="G66" s="20"/>
      <c r="H66" s="20"/>
      <c r="I66" s="18">
        <f t="shared" ref="I66:J66" si="19">C66+E66+G66</f>
        <v>0</v>
      </c>
      <c r="J66" s="18">
        <f t="shared" si="19"/>
        <v>0</v>
      </c>
    </row>
    <row r="67" spans="1:10" ht="69" customHeight="1" x14ac:dyDescent="0.25">
      <c r="A67" s="10">
        <v>4</v>
      </c>
      <c r="B67" s="19" t="s">
        <v>109</v>
      </c>
      <c r="C67" s="20"/>
      <c r="D67" s="20"/>
      <c r="E67" s="20"/>
      <c r="F67" s="20"/>
      <c r="G67" s="20"/>
      <c r="H67" s="20"/>
      <c r="I67" s="18">
        <f t="shared" ref="I67:J67" si="20">C67+E67+G67</f>
        <v>0</v>
      </c>
      <c r="J67" s="18">
        <f t="shared" si="20"/>
        <v>0</v>
      </c>
    </row>
    <row r="68" spans="1:10" ht="42.75" customHeight="1" x14ac:dyDescent="0.25">
      <c r="A68" s="10">
        <v>5</v>
      </c>
      <c r="B68" s="19" t="s">
        <v>110</v>
      </c>
      <c r="C68" s="20"/>
      <c r="D68" s="20"/>
      <c r="E68" s="20"/>
      <c r="F68" s="20"/>
      <c r="G68" s="20"/>
      <c r="H68" s="20"/>
      <c r="I68" s="18">
        <f t="shared" ref="I68:J68" si="21">C68+E68+G68</f>
        <v>0</v>
      </c>
      <c r="J68" s="18">
        <f t="shared" si="21"/>
        <v>0</v>
      </c>
    </row>
    <row r="69" spans="1:10" ht="59.25" customHeight="1" x14ac:dyDescent="0.25">
      <c r="A69" s="10">
        <v>6</v>
      </c>
      <c r="B69" s="19" t="s">
        <v>111</v>
      </c>
      <c r="C69" s="20"/>
      <c r="D69" s="20"/>
      <c r="E69" s="20"/>
      <c r="F69" s="20"/>
      <c r="G69" s="20"/>
      <c r="H69" s="20"/>
      <c r="I69" s="18">
        <f t="shared" ref="I69:J69" si="22">C69+E69+G69</f>
        <v>0</v>
      </c>
      <c r="J69" s="18">
        <f t="shared" si="22"/>
        <v>0</v>
      </c>
    </row>
    <row r="70" spans="1:10" ht="33.75" customHeight="1" x14ac:dyDescent="0.25">
      <c r="A70" s="10">
        <v>7</v>
      </c>
      <c r="B70" s="19" t="s">
        <v>112</v>
      </c>
      <c r="C70" s="20"/>
      <c r="D70" s="20"/>
      <c r="E70" s="20"/>
      <c r="F70" s="20"/>
      <c r="G70" s="20"/>
      <c r="H70" s="20"/>
      <c r="I70" s="18">
        <f t="shared" ref="I70:J70" si="23">C70+E70+G70</f>
        <v>0</v>
      </c>
      <c r="J70" s="18">
        <f t="shared" si="23"/>
        <v>0</v>
      </c>
    </row>
    <row r="71" spans="1:10" ht="44.25" customHeight="1" x14ac:dyDescent="0.25">
      <c r="A71" s="10">
        <v>8</v>
      </c>
      <c r="B71" s="19" t="s">
        <v>113</v>
      </c>
      <c r="C71" s="20"/>
      <c r="D71" s="20"/>
      <c r="E71" s="20"/>
      <c r="F71" s="20"/>
      <c r="G71" s="20"/>
      <c r="H71" s="20"/>
      <c r="I71" s="18">
        <f t="shared" ref="I71:J71" si="24">C71+E71+G71</f>
        <v>0</v>
      </c>
      <c r="J71" s="18">
        <f t="shared" si="24"/>
        <v>0</v>
      </c>
    </row>
    <row r="72" spans="1:10" ht="196.5" customHeight="1" x14ac:dyDescent="0.25">
      <c r="A72" s="10">
        <v>9</v>
      </c>
      <c r="B72" s="19" t="s">
        <v>114</v>
      </c>
      <c r="C72" s="20"/>
      <c r="D72" s="20"/>
      <c r="E72" s="20"/>
      <c r="F72" s="20"/>
      <c r="G72" s="20"/>
      <c r="H72" s="20"/>
      <c r="I72" s="18">
        <f t="shared" ref="I72:J72" si="25">C72+E72+G72</f>
        <v>0</v>
      </c>
      <c r="J72" s="18">
        <f t="shared" si="25"/>
        <v>0</v>
      </c>
    </row>
    <row r="73" spans="1:10" ht="36.75" customHeight="1" x14ac:dyDescent="0.25">
      <c r="A73" s="10">
        <v>10</v>
      </c>
      <c r="B73" s="19" t="s">
        <v>115</v>
      </c>
      <c r="C73" s="20"/>
      <c r="D73" s="20"/>
      <c r="E73" s="20"/>
      <c r="F73" s="20"/>
      <c r="G73" s="20"/>
      <c r="H73" s="20"/>
      <c r="I73" s="18">
        <f t="shared" ref="I73:J73" si="26">C73+E73+G73</f>
        <v>0</v>
      </c>
      <c r="J73" s="18">
        <f t="shared" si="26"/>
        <v>0</v>
      </c>
    </row>
    <row r="74" spans="1:10" ht="27.75" customHeight="1" x14ac:dyDescent="0.25">
      <c r="A74" s="10">
        <v>11</v>
      </c>
      <c r="B74" s="21" t="s">
        <v>116</v>
      </c>
      <c r="C74" s="20"/>
      <c r="D74" s="20"/>
      <c r="E74" s="20"/>
      <c r="F74" s="20"/>
      <c r="G74" s="20"/>
      <c r="H74" s="20"/>
      <c r="I74" s="18">
        <f t="shared" ref="I74:J74" si="27">C74+E74+G74</f>
        <v>0</v>
      </c>
      <c r="J74" s="18">
        <f t="shared" si="27"/>
        <v>0</v>
      </c>
    </row>
    <row r="75" spans="1:10" ht="110.25" customHeight="1" x14ac:dyDescent="0.25">
      <c r="A75" s="10">
        <v>12</v>
      </c>
      <c r="B75" s="19" t="s">
        <v>117</v>
      </c>
      <c r="C75" s="20"/>
      <c r="D75" s="20"/>
      <c r="E75" s="20"/>
      <c r="F75" s="20"/>
      <c r="G75" s="20"/>
      <c r="H75" s="20"/>
      <c r="I75" s="18">
        <f t="shared" ref="I75:J75" si="28">C75+E75+G75</f>
        <v>0</v>
      </c>
      <c r="J75" s="18">
        <f t="shared" si="28"/>
        <v>0</v>
      </c>
    </row>
    <row r="76" spans="1:10" ht="30" customHeight="1" x14ac:dyDescent="0.25">
      <c r="A76" s="10">
        <v>13</v>
      </c>
      <c r="B76" s="19" t="s">
        <v>118</v>
      </c>
      <c r="C76" s="20"/>
      <c r="D76" s="20"/>
      <c r="E76" s="20"/>
      <c r="F76" s="20"/>
      <c r="G76" s="20"/>
      <c r="H76" s="20"/>
      <c r="I76" s="18">
        <f t="shared" ref="I76:J76" si="29">C76+E76+G76</f>
        <v>0</v>
      </c>
      <c r="J76" s="18">
        <f t="shared" si="29"/>
        <v>0</v>
      </c>
    </row>
    <row r="77" spans="1:10" ht="66.75" customHeight="1" x14ac:dyDescent="0.25">
      <c r="A77" s="1" t="s">
        <v>119</v>
      </c>
      <c r="B77" s="22" t="s">
        <v>120</v>
      </c>
      <c r="C77" s="23">
        <f t="shared" ref="C77:H77" si="30">C78+C79+C80+C81+C82+C83+C84+C85+C86+C87+C88+C89+C90+C91+C92+C93+C94+C95+C96+C97+C98+C99+C100+C101+C102+C103+C104+C105+C106+C107+C108+C109+C110+C111+C112+C113+C114+C115+C116+C117+C118+C119+C120+C121+C122+C123+C124+C125+C126+C127+C128</f>
        <v>0</v>
      </c>
      <c r="D77" s="23">
        <f t="shared" si="30"/>
        <v>0</v>
      </c>
      <c r="E77" s="23">
        <f t="shared" si="30"/>
        <v>0</v>
      </c>
      <c r="F77" s="23">
        <f t="shared" si="30"/>
        <v>0</v>
      </c>
      <c r="G77" s="23">
        <f t="shared" si="30"/>
        <v>0</v>
      </c>
      <c r="H77" s="23">
        <f t="shared" si="30"/>
        <v>0</v>
      </c>
      <c r="I77" s="24">
        <f t="shared" ref="I77:J77" si="31">C77+E77+G77</f>
        <v>0</v>
      </c>
      <c r="J77" s="24">
        <f t="shared" si="31"/>
        <v>0</v>
      </c>
    </row>
    <row r="78" spans="1:10" ht="57.75" customHeight="1" x14ac:dyDescent="0.25">
      <c r="A78" s="10">
        <v>1</v>
      </c>
      <c r="B78" s="25" t="s">
        <v>121</v>
      </c>
      <c r="C78" s="20"/>
      <c r="D78" s="20"/>
      <c r="E78" s="20"/>
      <c r="F78" s="20"/>
      <c r="G78" s="20"/>
      <c r="H78" s="20"/>
      <c r="I78" s="24">
        <f t="shared" ref="I78:J78" si="32">C78+E78+G78</f>
        <v>0</v>
      </c>
      <c r="J78" s="24">
        <f t="shared" si="32"/>
        <v>0</v>
      </c>
    </row>
    <row r="79" spans="1:10" ht="59.25" customHeight="1" x14ac:dyDescent="0.25">
      <c r="A79" s="10">
        <v>2</v>
      </c>
      <c r="B79" s="25" t="s">
        <v>122</v>
      </c>
      <c r="C79" s="20"/>
      <c r="D79" s="20"/>
      <c r="E79" s="20"/>
      <c r="F79" s="20"/>
      <c r="G79" s="20"/>
      <c r="H79" s="20"/>
      <c r="I79" s="24">
        <f t="shared" ref="I79:J79" si="33">C79+E79+G79</f>
        <v>0</v>
      </c>
      <c r="J79" s="24">
        <f t="shared" si="33"/>
        <v>0</v>
      </c>
    </row>
    <row r="80" spans="1:10" ht="51" customHeight="1" x14ac:dyDescent="0.25">
      <c r="A80" s="10">
        <v>3</v>
      </c>
      <c r="B80" s="25" t="s">
        <v>123</v>
      </c>
      <c r="C80" s="20"/>
      <c r="D80" s="20"/>
      <c r="E80" s="20"/>
      <c r="F80" s="20"/>
      <c r="G80" s="20"/>
      <c r="H80" s="20"/>
      <c r="I80" s="24">
        <f t="shared" ref="I80:J80" si="34">C80+E80+G80</f>
        <v>0</v>
      </c>
      <c r="J80" s="24">
        <f t="shared" si="34"/>
        <v>0</v>
      </c>
    </row>
    <row r="81" spans="1:10" ht="63.75" customHeight="1" x14ac:dyDescent="0.25">
      <c r="A81" s="10">
        <v>4</v>
      </c>
      <c r="B81" s="25" t="s">
        <v>124</v>
      </c>
      <c r="C81" s="20"/>
      <c r="D81" s="20"/>
      <c r="E81" s="20"/>
      <c r="F81" s="20"/>
      <c r="G81" s="20"/>
      <c r="H81" s="20"/>
      <c r="I81" s="24">
        <f t="shared" ref="I81:J81" si="35">C81+E81+G81</f>
        <v>0</v>
      </c>
      <c r="J81" s="24">
        <f t="shared" si="35"/>
        <v>0</v>
      </c>
    </row>
    <row r="82" spans="1:10" ht="38.25" customHeight="1" x14ac:dyDescent="0.25">
      <c r="A82" s="10">
        <v>5</v>
      </c>
      <c r="B82" s="26" t="s">
        <v>125</v>
      </c>
      <c r="C82" s="20"/>
      <c r="D82" s="20"/>
      <c r="E82" s="20"/>
      <c r="F82" s="20"/>
      <c r="G82" s="20"/>
      <c r="H82" s="20"/>
      <c r="I82" s="24">
        <f t="shared" ref="I82:J82" si="36">C82+E82+G82</f>
        <v>0</v>
      </c>
      <c r="J82" s="24">
        <f t="shared" si="36"/>
        <v>0</v>
      </c>
    </row>
    <row r="83" spans="1:10" ht="41.25" customHeight="1" x14ac:dyDescent="0.25">
      <c r="A83" s="10">
        <v>6</v>
      </c>
      <c r="B83" s="26" t="s">
        <v>126</v>
      </c>
      <c r="C83" s="20"/>
      <c r="D83" s="20"/>
      <c r="E83" s="20"/>
      <c r="F83" s="20"/>
      <c r="G83" s="20"/>
      <c r="H83" s="20"/>
      <c r="I83" s="24">
        <f t="shared" ref="I83:J83" si="37">C83+E83+G83</f>
        <v>0</v>
      </c>
      <c r="J83" s="24">
        <f t="shared" si="37"/>
        <v>0</v>
      </c>
    </row>
    <row r="84" spans="1:10" ht="45.75" customHeight="1" x14ac:dyDescent="0.25">
      <c r="A84" s="10">
        <v>7</v>
      </c>
      <c r="B84" s="26" t="s">
        <v>127</v>
      </c>
      <c r="C84" s="20"/>
      <c r="D84" s="20"/>
      <c r="E84" s="20"/>
      <c r="F84" s="20"/>
      <c r="G84" s="20"/>
      <c r="H84" s="20"/>
      <c r="I84" s="24">
        <f t="shared" ref="I84:J84" si="38">C84+E84+G84</f>
        <v>0</v>
      </c>
      <c r="J84" s="24">
        <f t="shared" si="38"/>
        <v>0</v>
      </c>
    </row>
    <row r="85" spans="1:10" ht="44.25" customHeight="1" x14ac:dyDescent="0.25">
      <c r="A85" s="10">
        <v>8</v>
      </c>
      <c r="B85" s="26" t="s">
        <v>128</v>
      </c>
      <c r="C85" s="20"/>
      <c r="D85" s="20"/>
      <c r="E85" s="20"/>
      <c r="F85" s="20"/>
      <c r="G85" s="20"/>
      <c r="H85" s="20"/>
      <c r="I85" s="24">
        <f t="shared" ref="I85:J85" si="39">C85+E85+G85</f>
        <v>0</v>
      </c>
      <c r="J85" s="24">
        <f t="shared" si="39"/>
        <v>0</v>
      </c>
    </row>
    <row r="86" spans="1:10" ht="102.75" customHeight="1" x14ac:dyDescent="0.25">
      <c r="A86" s="10">
        <v>9</v>
      </c>
      <c r="B86" s="25" t="s">
        <v>129</v>
      </c>
      <c r="C86" s="20"/>
      <c r="D86" s="20"/>
      <c r="E86" s="20"/>
      <c r="F86" s="20"/>
      <c r="G86" s="20"/>
      <c r="H86" s="20"/>
      <c r="I86" s="24">
        <f t="shared" ref="I86:J86" si="40">C86+E86+G86</f>
        <v>0</v>
      </c>
      <c r="J86" s="24">
        <f t="shared" si="40"/>
        <v>0</v>
      </c>
    </row>
    <row r="87" spans="1:10" ht="63.75" customHeight="1" x14ac:dyDescent="0.25">
      <c r="A87" s="10">
        <v>10</v>
      </c>
      <c r="B87" s="25" t="s">
        <v>130</v>
      </c>
      <c r="C87" s="20"/>
      <c r="D87" s="20"/>
      <c r="E87" s="20"/>
      <c r="F87" s="20"/>
      <c r="G87" s="20"/>
      <c r="H87" s="20"/>
      <c r="I87" s="24">
        <f t="shared" ref="I87:J87" si="41">C87+E87+G87</f>
        <v>0</v>
      </c>
      <c r="J87" s="24">
        <f t="shared" si="41"/>
        <v>0</v>
      </c>
    </row>
    <row r="88" spans="1:10" ht="75.75" customHeight="1" x14ac:dyDescent="0.25">
      <c r="A88" s="10">
        <v>11</v>
      </c>
      <c r="B88" s="25" t="s">
        <v>131</v>
      </c>
      <c r="C88" s="20"/>
      <c r="D88" s="20"/>
      <c r="E88" s="20"/>
      <c r="F88" s="20"/>
      <c r="G88" s="20"/>
      <c r="H88" s="20"/>
      <c r="I88" s="24">
        <f t="shared" ref="I88:J88" si="42">C88+E88+G88</f>
        <v>0</v>
      </c>
      <c r="J88" s="24">
        <f t="shared" si="42"/>
        <v>0</v>
      </c>
    </row>
    <row r="89" spans="1:10" ht="75" customHeight="1" x14ac:dyDescent="0.25">
      <c r="A89" s="10">
        <v>12</v>
      </c>
      <c r="B89" s="25" t="s">
        <v>132</v>
      </c>
      <c r="C89" s="20"/>
      <c r="D89" s="20"/>
      <c r="E89" s="20"/>
      <c r="F89" s="20"/>
      <c r="G89" s="20"/>
      <c r="H89" s="20"/>
      <c r="I89" s="24">
        <f t="shared" ref="I89:J89" si="43">C89+E89+G89</f>
        <v>0</v>
      </c>
      <c r="J89" s="24">
        <f t="shared" si="43"/>
        <v>0</v>
      </c>
    </row>
    <row r="90" spans="1:10" ht="66" customHeight="1" x14ac:dyDescent="0.25">
      <c r="A90" s="10">
        <v>13</v>
      </c>
      <c r="B90" s="25" t="s">
        <v>133</v>
      </c>
      <c r="C90" s="20"/>
      <c r="D90" s="20"/>
      <c r="E90" s="20"/>
      <c r="F90" s="20"/>
      <c r="G90" s="20"/>
      <c r="H90" s="20"/>
      <c r="I90" s="24">
        <f t="shared" ref="I90:J90" si="44">C90+E90+G90</f>
        <v>0</v>
      </c>
      <c r="J90" s="24">
        <f t="shared" si="44"/>
        <v>0</v>
      </c>
    </row>
    <row r="91" spans="1:10" ht="89.25" customHeight="1" x14ac:dyDescent="0.25">
      <c r="A91" s="10">
        <v>14</v>
      </c>
      <c r="B91" s="25" t="s">
        <v>134</v>
      </c>
      <c r="C91" s="20"/>
      <c r="D91" s="20"/>
      <c r="E91" s="20"/>
      <c r="F91" s="20"/>
      <c r="G91" s="20"/>
      <c r="H91" s="20"/>
      <c r="I91" s="24">
        <f t="shared" ref="I91:J91" si="45">C91+E91+G91</f>
        <v>0</v>
      </c>
      <c r="J91" s="24">
        <f t="shared" si="45"/>
        <v>0</v>
      </c>
    </row>
    <row r="92" spans="1:10" ht="101.25" customHeight="1" x14ac:dyDescent="0.25">
      <c r="A92" s="10">
        <v>15</v>
      </c>
      <c r="B92" s="25" t="s">
        <v>135</v>
      </c>
      <c r="C92" s="20"/>
      <c r="D92" s="20"/>
      <c r="E92" s="20"/>
      <c r="F92" s="20"/>
      <c r="G92" s="20"/>
      <c r="H92" s="20"/>
      <c r="I92" s="24">
        <f t="shared" ref="I92:J92" si="46">C92+E92+G92</f>
        <v>0</v>
      </c>
      <c r="J92" s="24">
        <f t="shared" si="46"/>
        <v>0</v>
      </c>
    </row>
    <row r="93" spans="1:10" ht="71.25" customHeight="1" x14ac:dyDescent="0.25">
      <c r="A93" s="10">
        <v>16</v>
      </c>
      <c r="B93" s="25" t="s">
        <v>136</v>
      </c>
      <c r="C93" s="20"/>
      <c r="D93" s="20"/>
      <c r="E93" s="20"/>
      <c r="F93" s="20"/>
      <c r="G93" s="20"/>
      <c r="H93" s="20"/>
      <c r="I93" s="24">
        <f t="shared" ref="I93:J93" si="47">C93+E93+G93</f>
        <v>0</v>
      </c>
      <c r="J93" s="24">
        <f t="shared" si="47"/>
        <v>0</v>
      </c>
    </row>
    <row r="94" spans="1:10" ht="51" customHeight="1" x14ac:dyDescent="0.25">
      <c r="A94" s="10">
        <v>17</v>
      </c>
      <c r="B94" s="25" t="s">
        <v>137</v>
      </c>
      <c r="C94" s="20"/>
      <c r="D94" s="20"/>
      <c r="E94" s="20"/>
      <c r="F94" s="20"/>
      <c r="G94" s="20"/>
      <c r="H94" s="20"/>
      <c r="I94" s="24">
        <f t="shared" ref="I94:J94" si="48">C94+E94+G94</f>
        <v>0</v>
      </c>
      <c r="J94" s="24">
        <f t="shared" si="48"/>
        <v>0</v>
      </c>
    </row>
    <row r="95" spans="1:10" ht="41.25" customHeight="1" x14ac:dyDescent="0.25">
      <c r="A95" s="10">
        <v>18</v>
      </c>
      <c r="B95" s="25" t="s">
        <v>138</v>
      </c>
      <c r="C95" s="20"/>
      <c r="D95" s="20"/>
      <c r="E95" s="20"/>
      <c r="F95" s="20"/>
      <c r="G95" s="20"/>
      <c r="H95" s="20"/>
      <c r="I95" s="24">
        <f t="shared" ref="I95:J95" si="49">C95+E95+G95</f>
        <v>0</v>
      </c>
      <c r="J95" s="24">
        <f t="shared" si="49"/>
        <v>0</v>
      </c>
    </row>
    <row r="96" spans="1:10" ht="34.5" customHeight="1" x14ac:dyDescent="0.25">
      <c r="A96" s="10">
        <v>19</v>
      </c>
      <c r="B96" s="25" t="s">
        <v>139</v>
      </c>
      <c r="C96" s="20"/>
      <c r="D96" s="20"/>
      <c r="E96" s="20"/>
      <c r="F96" s="20"/>
      <c r="G96" s="20"/>
      <c r="H96" s="20"/>
      <c r="I96" s="24">
        <f t="shared" ref="I96:J96" si="50">C96+E96+G96</f>
        <v>0</v>
      </c>
      <c r="J96" s="24">
        <f t="shared" si="50"/>
        <v>0</v>
      </c>
    </row>
    <row r="97" spans="1:12" ht="39" customHeight="1" x14ac:dyDescent="0.25">
      <c r="A97" s="10">
        <v>20</v>
      </c>
      <c r="B97" s="25" t="s">
        <v>140</v>
      </c>
      <c r="C97" s="20"/>
      <c r="D97" s="20"/>
      <c r="E97" s="20"/>
      <c r="F97" s="20"/>
      <c r="G97" s="20"/>
      <c r="H97" s="20"/>
      <c r="I97" s="24">
        <f t="shared" ref="I97:J97" si="51">C97+E97+G97</f>
        <v>0</v>
      </c>
      <c r="J97" s="24">
        <f t="shared" si="51"/>
        <v>0</v>
      </c>
    </row>
    <row r="98" spans="1:12" ht="52.5" customHeight="1" x14ac:dyDescent="0.25">
      <c r="A98" s="10">
        <v>21</v>
      </c>
      <c r="B98" s="25" t="s">
        <v>141</v>
      </c>
      <c r="C98" s="20"/>
      <c r="D98" s="20"/>
      <c r="E98" s="20"/>
      <c r="F98" s="20"/>
      <c r="G98" s="20"/>
      <c r="H98" s="20"/>
      <c r="I98" s="24">
        <f t="shared" ref="I98:J98" si="52">C98+E98+G98</f>
        <v>0</v>
      </c>
      <c r="J98" s="24">
        <f t="shared" si="52"/>
        <v>0</v>
      </c>
    </row>
    <row r="99" spans="1:12" ht="53.25" customHeight="1" x14ac:dyDescent="0.25">
      <c r="A99" s="10">
        <v>22</v>
      </c>
      <c r="B99" s="25" t="s">
        <v>142</v>
      </c>
      <c r="C99" s="20"/>
      <c r="D99" s="20"/>
      <c r="E99" s="20"/>
      <c r="F99" s="20"/>
      <c r="G99" s="20"/>
      <c r="H99" s="20"/>
      <c r="I99" s="24">
        <f t="shared" ref="I99:J99" si="53">C99+E99+G99</f>
        <v>0</v>
      </c>
      <c r="J99" s="24">
        <f t="shared" si="53"/>
        <v>0</v>
      </c>
    </row>
    <row r="100" spans="1:12" ht="61.5" customHeight="1" x14ac:dyDescent="0.25">
      <c r="A100" s="10">
        <v>23</v>
      </c>
      <c r="B100" s="25" t="s">
        <v>143</v>
      </c>
      <c r="C100" s="20"/>
      <c r="D100" s="20"/>
      <c r="E100" s="20"/>
      <c r="F100" s="20"/>
      <c r="G100" s="20"/>
      <c r="H100" s="20"/>
      <c r="I100" s="24">
        <f t="shared" ref="I100:J100" si="54">C100+E100+G100</f>
        <v>0</v>
      </c>
      <c r="J100" s="24">
        <f t="shared" si="54"/>
        <v>0</v>
      </c>
      <c r="L100" s="27"/>
    </row>
    <row r="101" spans="1:12" ht="63.75" customHeight="1" x14ac:dyDescent="0.25">
      <c r="A101" s="10">
        <v>24</v>
      </c>
      <c r="B101" s="25" t="s">
        <v>144</v>
      </c>
      <c r="C101" s="20"/>
      <c r="D101" s="20"/>
      <c r="E101" s="20"/>
      <c r="F101" s="20"/>
      <c r="G101" s="20"/>
      <c r="H101" s="20"/>
      <c r="I101" s="24">
        <f t="shared" ref="I101:J101" si="55">C101+E101+G101</f>
        <v>0</v>
      </c>
      <c r="J101" s="24">
        <f t="shared" si="55"/>
        <v>0</v>
      </c>
    </row>
    <row r="102" spans="1:12" ht="55.5" customHeight="1" x14ac:dyDescent="0.25">
      <c r="A102" s="10">
        <v>25</v>
      </c>
      <c r="B102" s="25" t="s">
        <v>145</v>
      </c>
      <c r="C102" s="20"/>
      <c r="D102" s="20"/>
      <c r="E102" s="20"/>
      <c r="F102" s="20"/>
      <c r="G102" s="20"/>
      <c r="H102" s="20"/>
      <c r="I102" s="24">
        <f t="shared" ref="I102:J102" si="56">C102+E102+G102</f>
        <v>0</v>
      </c>
      <c r="J102" s="24">
        <f t="shared" si="56"/>
        <v>0</v>
      </c>
    </row>
    <row r="103" spans="1:12" ht="60" customHeight="1" x14ac:dyDescent="0.25">
      <c r="A103" s="10">
        <v>26</v>
      </c>
      <c r="B103" s="25" t="s">
        <v>146</v>
      </c>
      <c r="C103" s="20"/>
      <c r="D103" s="20"/>
      <c r="E103" s="20"/>
      <c r="F103" s="20"/>
      <c r="G103" s="20"/>
      <c r="H103" s="20"/>
      <c r="I103" s="24">
        <f t="shared" ref="I103:J103" si="57">C103+E103+G103</f>
        <v>0</v>
      </c>
      <c r="J103" s="24">
        <f t="shared" si="57"/>
        <v>0</v>
      </c>
    </row>
    <row r="104" spans="1:12" ht="63" customHeight="1" x14ac:dyDescent="0.25">
      <c r="A104" s="10">
        <v>27</v>
      </c>
      <c r="B104" s="25" t="s">
        <v>147</v>
      </c>
      <c r="C104" s="20"/>
      <c r="D104" s="20"/>
      <c r="E104" s="20"/>
      <c r="F104" s="20"/>
      <c r="G104" s="20"/>
      <c r="H104" s="20"/>
      <c r="I104" s="24">
        <f t="shared" ref="I104:J104" si="58">C104+E104+G104</f>
        <v>0</v>
      </c>
      <c r="J104" s="24">
        <f t="shared" si="58"/>
        <v>0</v>
      </c>
    </row>
    <row r="105" spans="1:12" ht="132" customHeight="1" x14ac:dyDescent="0.25">
      <c r="A105" s="10">
        <v>28</v>
      </c>
      <c r="B105" s="25" t="s">
        <v>148</v>
      </c>
      <c r="C105" s="20"/>
      <c r="D105" s="20"/>
      <c r="E105" s="20"/>
      <c r="F105" s="20"/>
      <c r="G105" s="20"/>
      <c r="H105" s="20"/>
      <c r="I105" s="24">
        <f t="shared" ref="I105:J105" si="59">C105+E105+G105</f>
        <v>0</v>
      </c>
      <c r="J105" s="24">
        <f t="shared" si="59"/>
        <v>0</v>
      </c>
    </row>
    <row r="106" spans="1:12" ht="120" customHeight="1" x14ac:dyDescent="0.25">
      <c r="A106" s="10">
        <v>29</v>
      </c>
      <c r="B106" s="25" t="s">
        <v>149</v>
      </c>
      <c r="C106" s="20"/>
      <c r="D106" s="20"/>
      <c r="E106" s="20"/>
      <c r="F106" s="20"/>
      <c r="G106" s="20"/>
      <c r="H106" s="20"/>
      <c r="I106" s="24">
        <f t="shared" ref="I106:J106" si="60">C106+E106+G106</f>
        <v>0</v>
      </c>
      <c r="J106" s="24">
        <f t="shared" si="60"/>
        <v>0</v>
      </c>
    </row>
    <row r="107" spans="1:12" ht="119.25" customHeight="1" x14ac:dyDescent="0.25">
      <c r="A107" s="10">
        <v>30</v>
      </c>
      <c r="B107" s="25" t="s">
        <v>150</v>
      </c>
      <c r="C107" s="20"/>
      <c r="D107" s="20"/>
      <c r="E107" s="20"/>
      <c r="F107" s="20"/>
      <c r="G107" s="20"/>
      <c r="H107" s="20"/>
      <c r="I107" s="24">
        <f t="shared" ref="I107:J107" si="61">C107+E107+G107</f>
        <v>0</v>
      </c>
      <c r="J107" s="24">
        <f t="shared" si="61"/>
        <v>0</v>
      </c>
    </row>
    <row r="108" spans="1:12" ht="57" customHeight="1" x14ac:dyDescent="0.25">
      <c r="A108" s="10">
        <v>31</v>
      </c>
      <c r="B108" s="26" t="s">
        <v>151</v>
      </c>
      <c r="C108" s="20"/>
      <c r="D108" s="20"/>
      <c r="E108" s="20"/>
      <c r="F108" s="20"/>
      <c r="G108" s="20"/>
      <c r="H108" s="20"/>
      <c r="I108" s="24">
        <f t="shared" ref="I108:J108" si="62">C108+E108+G108</f>
        <v>0</v>
      </c>
      <c r="J108" s="24">
        <f t="shared" si="62"/>
        <v>0</v>
      </c>
    </row>
    <row r="109" spans="1:12" ht="54" customHeight="1" x14ac:dyDescent="0.25">
      <c r="A109" s="10">
        <v>32</v>
      </c>
      <c r="B109" s="26" t="s">
        <v>152</v>
      </c>
      <c r="C109" s="20"/>
      <c r="D109" s="20"/>
      <c r="E109" s="20"/>
      <c r="F109" s="20"/>
      <c r="G109" s="20"/>
      <c r="H109" s="20"/>
      <c r="I109" s="24">
        <f t="shared" ref="I109:J109" si="63">C109+E109+G109</f>
        <v>0</v>
      </c>
      <c r="J109" s="24">
        <f t="shared" si="63"/>
        <v>0</v>
      </c>
    </row>
    <row r="110" spans="1:12" ht="56.25" customHeight="1" x14ac:dyDescent="0.25">
      <c r="A110" s="10">
        <v>33</v>
      </c>
      <c r="B110" s="26" t="s">
        <v>153</v>
      </c>
      <c r="C110" s="20"/>
      <c r="D110" s="20"/>
      <c r="E110" s="20"/>
      <c r="F110" s="20"/>
      <c r="G110" s="20"/>
      <c r="H110" s="20"/>
      <c r="I110" s="24">
        <f t="shared" ref="I110:J110" si="64">C110+E110+G110</f>
        <v>0</v>
      </c>
      <c r="J110" s="24">
        <f t="shared" si="64"/>
        <v>0</v>
      </c>
    </row>
    <row r="111" spans="1:12" ht="72" customHeight="1" x14ac:dyDescent="0.25">
      <c r="A111" s="10">
        <v>34</v>
      </c>
      <c r="B111" s="26" t="s">
        <v>154</v>
      </c>
      <c r="C111" s="20"/>
      <c r="D111" s="20"/>
      <c r="E111" s="20"/>
      <c r="F111" s="20"/>
      <c r="G111" s="20"/>
      <c r="H111" s="20"/>
      <c r="I111" s="24">
        <f t="shared" ref="I111:J111" si="65">C111+E111+G111</f>
        <v>0</v>
      </c>
      <c r="J111" s="24">
        <f t="shared" si="65"/>
        <v>0</v>
      </c>
    </row>
    <row r="112" spans="1:12" ht="63.75" customHeight="1" x14ac:dyDescent="0.25">
      <c r="A112" s="10">
        <v>35</v>
      </c>
      <c r="B112" s="26" t="s">
        <v>155</v>
      </c>
      <c r="C112" s="20"/>
      <c r="D112" s="20"/>
      <c r="E112" s="20"/>
      <c r="F112" s="20"/>
      <c r="G112" s="20"/>
      <c r="H112" s="20"/>
      <c r="I112" s="24">
        <f t="shared" ref="I112:J112" si="66">C112+E112+G112</f>
        <v>0</v>
      </c>
      <c r="J112" s="24">
        <f t="shared" si="66"/>
        <v>0</v>
      </c>
    </row>
    <row r="113" spans="1:10" ht="48.75" customHeight="1" x14ac:dyDescent="0.25">
      <c r="A113" s="10">
        <v>36</v>
      </c>
      <c r="B113" s="26" t="s">
        <v>156</v>
      </c>
      <c r="C113" s="20"/>
      <c r="D113" s="20"/>
      <c r="E113" s="20"/>
      <c r="F113" s="20"/>
      <c r="G113" s="20"/>
      <c r="H113" s="20"/>
      <c r="I113" s="24">
        <f t="shared" ref="I113:J113" si="67">C113+E113+G113</f>
        <v>0</v>
      </c>
      <c r="J113" s="24">
        <f t="shared" si="67"/>
        <v>0</v>
      </c>
    </row>
    <row r="114" spans="1:10" ht="51.75" customHeight="1" x14ac:dyDescent="0.25">
      <c r="A114" s="10">
        <v>37</v>
      </c>
      <c r="B114" s="26" t="s">
        <v>157</v>
      </c>
      <c r="C114" s="20"/>
      <c r="D114" s="20"/>
      <c r="E114" s="20"/>
      <c r="F114" s="20"/>
      <c r="G114" s="20"/>
      <c r="H114" s="20"/>
      <c r="I114" s="24">
        <f t="shared" ref="I114:J114" si="68">C114+E114+G114</f>
        <v>0</v>
      </c>
      <c r="J114" s="24">
        <f t="shared" si="68"/>
        <v>0</v>
      </c>
    </row>
    <row r="115" spans="1:10" ht="54.75" customHeight="1" x14ac:dyDescent="0.25">
      <c r="A115" s="10">
        <v>38</v>
      </c>
      <c r="B115" s="26" t="s">
        <v>158</v>
      </c>
      <c r="C115" s="20"/>
      <c r="D115" s="20"/>
      <c r="E115" s="20"/>
      <c r="F115" s="20"/>
      <c r="G115" s="20"/>
      <c r="H115" s="20"/>
      <c r="I115" s="24">
        <f t="shared" ref="I115:J115" si="69">C115+E115+G115</f>
        <v>0</v>
      </c>
      <c r="J115" s="24">
        <f t="shared" si="69"/>
        <v>0</v>
      </c>
    </row>
    <row r="116" spans="1:10" ht="54.75" customHeight="1" x14ac:dyDescent="0.25">
      <c r="A116" s="10">
        <v>39</v>
      </c>
      <c r="B116" s="26" t="s">
        <v>159</v>
      </c>
      <c r="C116" s="20"/>
      <c r="D116" s="20"/>
      <c r="E116" s="20"/>
      <c r="F116" s="20"/>
      <c r="G116" s="20"/>
      <c r="H116" s="20"/>
      <c r="I116" s="24">
        <f t="shared" ref="I116:J116" si="70">C116+E116+G116</f>
        <v>0</v>
      </c>
      <c r="J116" s="24">
        <f t="shared" si="70"/>
        <v>0</v>
      </c>
    </row>
    <row r="117" spans="1:10" ht="73.5" customHeight="1" x14ac:dyDescent="0.25">
      <c r="A117" s="10">
        <v>40</v>
      </c>
      <c r="B117" s="26" t="s">
        <v>160</v>
      </c>
      <c r="C117" s="20"/>
      <c r="D117" s="20"/>
      <c r="E117" s="20"/>
      <c r="F117" s="20"/>
      <c r="G117" s="20"/>
      <c r="H117" s="20"/>
      <c r="I117" s="24">
        <f t="shared" ref="I117:J117" si="71">C117+E117+G117</f>
        <v>0</v>
      </c>
      <c r="J117" s="24">
        <f t="shared" si="71"/>
        <v>0</v>
      </c>
    </row>
    <row r="118" spans="1:10" ht="120" customHeight="1" x14ac:dyDescent="0.25">
      <c r="A118" s="10">
        <v>41</v>
      </c>
      <c r="B118" s="26" t="s">
        <v>161</v>
      </c>
      <c r="C118" s="20"/>
      <c r="D118" s="20"/>
      <c r="E118" s="20"/>
      <c r="F118" s="20"/>
      <c r="G118" s="20"/>
      <c r="H118" s="20"/>
      <c r="I118" s="24">
        <f t="shared" ref="I118:J118" si="72">C118+E118+G118</f>
        <v>0</v>
      </c>
      <c r="J118" s="24">
        <f t="shared" si="72"/>
        <v>0</v>
      </c>
    </row>
    <row r="119" spans="1:10" ht="38.25" customHeight="1" x14ac:dyDescent="0.25">
      <c r="A119" s="10">
        <v>42</v>
      </c>
      <c r="B119" s="26" t="s">
        <v>162</v>
      </c>
      <c r="C119" s="20"/>
      <c r="D119" s="20"/>
      <c r="E119" s="20"/>
      <c r="F119" s="20"/>
      <c r="G119" s="20"/>
      <c r="H119" s="20"/>
      <c r="I119" s="24">
        <f t="shared" ref="I119:J119" si="73">C119+E119+G119</f>
        <v>0</v>
      </c>
      <c r="J119" s="24">
        <f t="shared" si="73"/>
        <v>0</v>
      </c>
    </row>
    <row r="120" spans="1:10" ht="41.25" customHeight="1" x14ac:dyDescent="0.25">
      <c r="A120" s="10">
        <v>43</v>
      </c>
      <c r="B120" s="25" t="s">
        <v>163</v>
      </c>
      <c r="C120" s="20"/>
      <c r="D120" s="20"/>
      <c r="E120" s="20"/>
      <c r="F120" s="20"/>
      <c r="G120" s="20"/>
      <c r="H120" s="20"/>
      <c r="I120" s="24">
        <f t="shared" ref="I120:J120" si="74">C120+E120+G120</f>
        <v>0</v>
      </c>
      <c r="J120" s="24">
        <f t="shared" si="74"/>
        <v>0</v>
      </c>
    </row>
    <row r="121" spans="1:10" ht="72.75" customHeight="1" x14ac:dyDescent="0.25">
      <c r="A121" s="10">
        <v>44</v>
      </c>
      <c r="B121" s="25" t="s">
        <v>164</v>
      </c>
      <c r="C121" s="20"/>
      <c r="D121" s="20"/>
      <c r="E121" s="20"/>
      <c r="F121" s="20"/>
      <c r="G121" s="20"/>
      <c r="H121" s="20"/>
      <c r="I121" s="24">
        <f t="shared" ref="I121:J121" si="75">C121+E121+G121</f>
        <v>0</v>
      </c>
      <c r="J121" s="24">
        <f t="shared" si="75"/>
        <v>0</v>
      </c>
    </row>
    <row r="122" spans="1:10" ht="63" customHeight="1" x14ac:dyDescent="0.25">
      <c r="A122" s="10">
        <v>45</v>
      </c>
      <c r="B122" s="25" t="s">
        <v>165</v>
      </c>
      <c r="C122" s="20"/>
      <c r="D122" s="20"/>
      <c r="E122" s="20"/>
      <c r="F122" s="20"/>
      <c r="G122" s="20"/>
      <c r="H122" s="20"/>
      <c r="I122" s="24">
        <f t="shared" ref="I122:J122" si="76">C122+E122+G122</f>
        <v>0</v>
      </c>
      <c r="J122" s="24">
        <f t="shared" si="76"/>
        <v>0</v>
      </c>
    </row>
    <row r="123" spans="1:10" ht="59.25" customHeight="1" x14ac:dyDescent="0.25">
      <c r="A123" s="10">
        <v>46</v>
      </c>
      <c r="B123" s="25" t="s">
        <v>166</v>
      </c>
      <c r="C123" s="20"/>
      <c r="D123" s="20"/>
      <c r="E123" s="20"/>
      <c r="F123" s="20"/>
      <c r="G123" s="20"/>
      <c r="H123" s="20"/>
      <c r="I123" s="24">
        <f t="shared" ref="I123:J123" si="77">C123+E123+G123</f>
        <v>0</v>
      </c>
      <c r="J123" s="24">
        <f t="shared" si="77"/>
        <v>0</v>
      </c>
    </row>
    <row r="124" spans="1:10" ht="65.25" customHeight="1" x14ac:dyDescent="0.25">
      <c r="A124" s="10">
        <v>47</v>
      </c>
      <c r="B124" s="25" t="s">
        <v>167</v>
      </c>
      <c r="C124" s="20"/>
      <c r="D124" s="20"/>
      <c r="E124" s="20"/>
      <c r="F124" s="20"/>
      <c r="G124" s="20"/>
      <c r="H124" s="20"/>
      <c r="I124" s="24">
        <f t="shared" ref="I124:J124" si="78">C124+E124+G124</f>
        <v>0</v>
      </c>
      <c r="J124" s="24">
        <f t="shared" si="78"/>
        <v>0</v>
      </c>
    </row>
    <row r="125" spans="1:10" ht="59.25" customHeight="1" x14ac:dyDescent="0.25">
      <c r="A125" s="10">
        <v>48</v>
      </c>
      <c r="B125" s="25" t="s">
        <v>168</v>
      </c>
      <c r="C125" s="20"/>
      <c r="D125" s="20"/>
      <c r="E125" s="20"/>
      <c r="F125" s="20"/>
      <c r="G125" s="20"/>
      <c r="H125" s="20"/>
      <c r="I125" s="24">
        <f t="shared" ref="I125:J125" si="79">C125+E125+G125</f>
        <v>0</v>
      </c>
      <c r="J125" s="24">
        <f t="shared" si="79"/>
        <v>0</v>
      </c>
    </row>
    <row r="126" spans="1:10" ht="63" customHeight="1" x14ac:dyDescent="0.25">
      <c r="A126" s="10">
        <v>49</v>
      </c>
      <c r="B126" s="25" t="s">
        <v>169</v>
      </c>
      <c r="C126" s="20"/>
      <c r="D126" s="20"/>
      <c r="E126" s="20"/>
      <c r="F126" s="20"/>
      <c r="G126" s="20"/>
      <c r="H126" s="20"/>
      <c r="I126" s="24">
        <f t="shared" ref="I126:J126" si="80">C126+E126+G126</f>
        <v>0</v>
      </c>
      <c r="J126" s="24">
        <f t="shared" si="80"/>
        <v>0</v>
      </c>
    </row>
    <row r="127" spans="1:10" ht="36" customHeight="1" x14ac:dyDescent="0.25">
      <c r="A127" s="10">
        <v>50</v>
      </c>
      <c r="B127" s="26" t="s">
        <v>170</v>
      </c>
      <c r="C127" s="20"/>
      <c r="D127" s="20"/>
      <c r="E127" s="20"/>
      <c r="F127" s="20"/>
      <c r="G127" s="20"/>
      <c r="H127" s="20"/>
      <c r="I127" s="24">
        <f t="shared" ref="I127:J127" si="81">C127+E127+G127</f>
        <v>0</v>
      </c>
      <c r="J127" s="24">
        <f t="shared" si="81"/>
        <v>0</v>
      </c>
    </row>
    <row r="128" spans="1:10" ht="38.25" customHeight="1" x14ac:dyDescent="0.25">
      <c r="A128" s="10">
        <v>51</v>
      </c>
      <c r="B128" s="26" t="s">
        <v>171</v>
      </c>
      <c r="C128" s="20"/>
      <c r="D128" s="20"/>
      <c r="E128" s="20"/>
      <c r="F128" s="20"/>
      <c r="G128" s="20"/>
      <c r="H128" s="20"/>
      <c r="I128" s="24">
        <f t="shared" ref="I128:J128" si="82">C128+E128+G128</f>
        <v>0</v>
      </c>
      <c r="J128" s="24">
        <f t="shared" si="82"/>
        <v>0</v>
      </c>
    </row>
    <row r="129" spans="1:10" ht="119.25" customHeight="1" x14ac:dyDescent="0.25">
      <c r="A129" s="1" t="s">
        <v>172</v>
      </c>
      <c r="B129" s="28" t="s">
        <v>173</v>
      </c>
      <c r="C129" s="29">
        <f t="shared" ref="C129:H129" si="83">C130+C131+C132+C133+C134+C135+C136+C137+C138+C139+C140+C141+C142+C143+C144+C145+C146+C147+C148+C149+C150+C151+C152+C153+C154+C155+C156+C157+C158+C159+C160+C161+C162+C163+C164+C165+C166+C167+C168+C169+C170+C171+C172+C173+C174+C175+C176+C177+C178+C179+C180+C181+C182+C183+C184+C185+C186+C187+C188+C189+C190+C191+C192+C193+C194+C195+C196+C197+C198+C199+C200+C201+C202</f>
        <v>14075</v>
      </c>
      <c r="D129" s="29">
        <f t="shared" si="83"/>
        <v>0</v>
      </c>
      <c r="E129" s="29">
        <f t="shared" si="83"/>
        <v>15745</v>
      </c>
      <c r="F129" s="29">
        <f t="shared" si="83"/>
        <v>0</v>
      </c>
      <c r="G129" s="29">
        <f t="shared" si="83"/>
        <v>15667</v>
      </c>
      <c r="H129" s="29">
        <f t="shared" si="83"/>
        <v>0</v>
      </c>
      <c r="I129" s="30">
        <f t="shared" ref="I129:J129" si="84">C129+E129+G129</f>
        <v>45487</v>
      </c>
      <c r="J129" s="30">
        <f t="shared" si="84"/>
        <v>0</v>
      </c>
    </row>
    <row r="130" spans="1:10" ht="33" customHeight="1" x14ac:dyDescent="0.25">
      <c r="A130" s="10">
        <v>1</v>
      </c>
      <c r="B130" s="31" t="s">
        <v>174</v>
      </c>
      <c r="C130" s="20"/>
      <c r="D130" s="20"/>
      <c r="E130" s="20"/>
      <c r="F130" s="20"/>
      <c r="G130" s="20"/>
      <c r="H130" s="20"/>
      <c r="I130" s="30">
        <f t="shared" ref="I130:J130" si="85">C130+E130+G130</f>
        <v>0</v>
      </c>
      <c r="J130" s="30">
        <f t="shared" si="85"/>
        <v>0</v>
      </c>
    </row>
    <row r="131" spans="1:10" ht="64.5" customHeight="1" x14ac:dyDescent="0.25">
      <c r="A131" s="10">
        <v>2</v>
      </c>
      <c r="B131" s="32" t="s">
        <v>175</v>
      </c>
      <c r="C131" s="20"/>
      <c r="D131" s="20"/>
      <c r="E131" s="20"/>
      <c r="F131" s="20"/>
      <c r="G131" s="20"/>
      <c r="H131" s="20"/>
      <c r="I131" s="30">
        <f t="shared" ref="I131:J131" si="86">C131+E131+G131</f>
        <v>0</v>
      </c>
      <c r="J131" s="30">
        <f t="shared" si="86"/>
        <v>0</v>
      </c>
    </row>
    <row r="132" spans="1:10" ht="39.75" customHeight="1" x14ac:dyDescent="0.25">
      <c r="A132" s="10">
        <v>3</v>
      </c>
      <c r="B132" s="32" t="s">
        <v>176</v>
      </c>
      <c r="C132" s="20"/>
      <c r="D132" s="20"/>
      <c r="E132" s="20"/>
      <c r="F132" s="20"/>
      <c r="G132" s="20"/>
      <c r="H132" s="20"/>
      <c r="I132" s="30">
        <f t="shared" ref="I132:J132" si="87">C132+E132+G132</f>
        <v>0</v>
      </c>
      <c r="J132" s="30">
        <f t="shared" si="87"/>
        <v>0</v>
      </c>
    </row>
    <row r="133" spans="1:10" ht="69" customHeight="1" x14ac:dyDescent="0.25">
      <c r="A133" s="10">
        <v>4</v>
      </c>
      <c r="B133" s="32" t="s">
        <v>177</v>
      </c>
      <c r="C133" s="20"/>
      <c r="D133" s="20"/>
      <c r="E133" s="20"/>
      <c r="F133" s="20"/>
      <c r="G133" s="20"/>
      <c r="H133" s="20"/>
      <c r="I133" s="30">
        <f t="shared" ref="I133:J133" si="88">C133+E133+G133</f>
        <v>0</v>
      </c>
      <c r="J133" s="30">
        <f t="shared" si="88"/>
        <v>0</v>
      </c>
    </row>
    <row r="134" spans="1:10" ht="53.25" customHeight="1" x14ac:dyDescent="0.25">
      <c r="A134" s="10">
        <v>5</v>
      </c>
      <c r="B134" s="32" t="s">
        <v>178</v>
      </c>
      <c r="C134" s="20"/>
      <c r="D134" s="20"/>
      <c r="E134" s="20"/>
      <c r="F134" s="20"/>
      <c r="G134" s="20"/>
      <c r="H134" s="20"/>
      <c r="I134" s="30">
        <f t="shared" ref="I134:J134" si="89">C134+E134+G134</f>
        <v>0</v>
      </c>
      <c r="J134" s="30">
        <f t="shared" si="89"/>
        <v>0</v>
      </c>
    </row>
    <row r="135" spans="1:10" ht="61.5" customHeight="1" x14ac:dyDescent="0.25">
      <c r="A135" s="10">
        <v>6</v>
      </c>
      <c r="B135" s="33" t="s">
        <v>179</v>
      </c>
      <c r="C135" s="20"/>
      <c r="D135" s="20"/>
      <c r="E135" s="20"/>
      <c r="F135" s="20"/>
      <c r="G135" s="20"/>
      <c r="H135" s="20"/>
      <c r="I135" s="30">
        <f t="shared" ref="I135:J135" si="90">C135+E135+G135</f>
        <v>0</v>
      </c>
      <c r="J135" s="30">
        <f t="shared" si="90"/>
        <v>0</v>
      </c>
    </row>
    <row r="136" spans="1:10" ht="52.5" customHeight="1" x14ac:dyDescent="0.25">
      <c r="A136" s="10">
        <v>7</v>
      </c>
      <c r="B136" s="33" t="s">
        <v>180</v>
      </c>
      <c r="C136" s="20"/>
      <c r="D136" s="20"/>
      <c r="E136" s="20"/>
      <c r="F136" s="20"/>
      <c r="G136" s="20"/>
      <c r="H136" s="20"/>
      <c r="I136" s="30">
        <f t="shared" ref="I136:J136" si="91">C136+E136+G136</f>
        <v>0</v>
      </c>
      <c r="J136" s="30">
        <f t="shared" si="91"/>
        <v>0</v>
      </c>
    </row>
    <row r="137" spans="1:10" ht="47.25" customHeight="1" x14ac:dyDescent="0.25">
      <c r="A137" s="10">
        <v>8</v>
      </c>
      <c r="B137" s="33" t="s">
        <v>181</v>
      </c>
      <c r="C137" s="20"/>
      <c r="D137" s="20"/>
      <c r="E137" s="20"/>
      <c r="F137" s="20"/>
      <c r="G137" s="20"/>
      <c r="H137" s="20"/>
      <c r="I137" s="30">
        <f t="shared" ref="I137:J137" si="92">C137+E137+G137</f>
        <v>0</v>
      </c>
      <c r="J137" s="30">
        <f t="shared" si="92"/>
        <v>0</v>
      </c>
    </row>
    <row r="138" spans="1:10" ht="39" customHeight="1" x14ac:dyDescent="0.25">
      <c r="A138" s="10">
        <v>9</v>
      </c>
      <c r="B138" s="33" t="s">
        <v>182</v>
      </c>
      <c r="C138" s="20"/>
      <c r="D138" s="20"/>
      <c r="E138" s="20"/>
      <c r="F138" s="20"/>
      <c r="G138" s="20"/>
      <c r="H138" s="20"/>
      <c r="I138" s="30">
        <f t="shared" ref="I138:J138" si="93">C138+E138+G138</f>
        <v>0</v>
      </c>
      <c r="J138" s="30">
        <f t="shared" si="93"/>
        <v>0</v>
      </c>
    </row>
    <row r="139" spans="1:10" ht="94.5" customHeight="1" x14ac:dyDescent="0.25">
      <c r="A139" s="10">
        <v>10</v>
      </c>
      <c r="B139" s="32" t="s">
        <v>183</v>
      </c>
      <c r="C139" s="20"/>
      <c r="D139" s="20"/>
      <c r="E139" s="20"/>
      <c r="F139" s="20"/>
      <c r="G139" s="20"/>
      <c r="H139" s="20"/>
      <c r="I139" s="30">
        <f t="shared" ref="I139:J139" si="94">C139+E139+G139</f>
        <v>0</v>
      </c>
      <c r="J139" s="30">
        <f t="shared" si="94"/>
        <v>0</v>
      </c>
    </row>
    <row r="140" spans="1:10" ht="74.25" customHeight="1" x14ac:dyDescent="0.25">
      <c r="A140" s="10">
        <v>11</v>
      </c>
      <c r="B140" s="32" t="s">
        <v>184</v>
      </c>
      <c r="C140" s="20"/>
      <c r="D140" s="20"/>
      <c r="E140" s="20"/>
      <c r="F140" s="20"/>
      <c r="G140" s="20"/>
      <c r="H140" s="20"/>
      <c r="I140" s="30">
        <f t="shared" ref="I140:J140" si="95">C140+E140+G140</f>
        <v>0</v>
      </c>
      <c r="J140" s="30">
        <f t="shared" si="95"/>
        <v>0</v>
      </c>
    </row>
    <row r="141" spans="1:10" ht="81.75" customHeight="1" x14ac:dyDescent="0.25">
      <c r="A141" s="10">
        <v>12</v>
      </c>
      <c r="B141" s="32" t="s">
        <v>185</v>
      </c>
      <c r="C141" s="20"/>
      <c r="D141" s="20"/>
      <c r="E141" s="20"/>
      <c r="F141" s="20"/>
      <c r="G141" s="20"/>
      <c r="H141" s="20"/>
      <c r="I141" s="30">
        <f t="shared" ref="I141:J141" si="96">C141+E141+G141</f>
        <v>0</v>
      </c>
      <c r="J141" s="30">
        <f t="shared" si="96"/>
        <v>0</v>
      </c>
    </row>
    <row r="142" spans="1:10" ht="75" customHeight="1" x14ac:dyDescent="0.25">
      <c r="A142" s="10">
        <v>13</v>
      </c>
      <c r="B142" s="32" t="s">
        <v>186</v>
      </c>
      <c r="C142" s="20"/>
      <c r="D142" s="20"/>
      <c r="E142" s="20"/>
      <c r="F142" s="20"/>
      <c r="G142" s="20"/>
      <c r="H142" s="20"/>
      <c r="I142" s="30">
        <f t="shared" ref="I142:J142" si="97">C142+E142+G142</f>
        <v>0</v>
      </c>
      <c r="J142" s="30">
        <f t="shared" si="97"/>
        <v>0</v>
      </c>
    </row>
    <row r="143" spans="1:10" ht="74.25" customHeight="1" x14ac:dyDescent="0.25">
      <c r="A143" s="10">
        <v>14</v>
      </c>
      <c r="B143" s="32" t="s">
        <v>187</v>
      </c>
      <c r="C143" s="20"/>
      <c r="D143" s="20"/>
      <c r="E143" s="20"/>
      <c r="F143" s="20"/>
      <c r="G143" s="20"/>
      <c r="H143" s="20"/>
      <c r="I143" s="30">
        <f t="shared" ref="I143:J143" si="98">C143+E143+G143</f>
        <v>0</v>
      </c>
      <c r="J143" s="30">
        <f t="shared" si="98"/>
        <v>0</v>
      </c>
    </row>
    <row r="144" spans="1:10" ht="70.5" customHeight="1" x14ac:dyDescent="0.25">
      <c r="A144" s="10">
        <v>15</v>
      </c>
      <c r="B144" s="32" t="s">
        <v>188</v>
      </c>
      <c r="C144" s="20"/>
      <c r="D144" s="20"/>
      <c r="E144" s="20"/>
      <c r="F144" s="20"/>
      <c r="G144" s="20"/>
      <c r="H144" s="20"/>
      <c r="I144" s="30">
        <f t="shared" ref="I144:J144" si="99">C144+E144+G144</f>
        <v>0</v>
      </c>
      <c r="J144" s="30">
        <f t="shared" si="99"/>
        <v>0</v>
      </c>
    </row>
    <row r="145" spans="1:10" ht="96.75" customHeight="1" x14ac:dyDescent="0.25">
      <c r="A145" s="10">
        <v>16</v>
      </c>
      <c r="B145" s="32" t="s">
        <v>189</v>
      </c>
      <c r="C145" s="20"/>
      <c r="D145" s="20"/>
      <c r="E145" s="20"/>
      <c r="F145" s="20"/>
      <c r="G145" s="20"/>
      <c r="H145" s="20"/>
      <c r="I145" s="30">
        <f t="shared" ref="I145:J145" si="100">C145+E145+G145</f>
        <v>0</v>
      </c>
      <c r="J145" s="30">
        <f t="shared" si="100"/>
        <v>0</v>
      </c>
    </row>
    <row r="146" spans="1:10" ht="87.75" customHeight="1" x14ac:dyDescent="0.25">
      <c r="A146" s="10">
        <v>17</v>
      </c>
      <c r="B146" s="32" t="s">
        <v>190</v>
      </c>
      <c r="C146" s="20"/>
      <c r="D146" s="20"/>
      <c r="E146" s="20"/>
      <c r="F146" s="20"/>
      <c r="G146" s="20"/>
      <c r="H146" s="20"/>
      <c r="I146" s="30">
        <f t="shared" ref="I146:J146" si="101">C146+E146+G146</f>
        <v>0</v>
      </c>
      <c r="J146" s="30">
        <f t="shared" si="101"/>
        <v>0</v>
      </c>
    </row>
    <row r="147" spans="1:10" ht="81" customHeight="1" x14ac:dyDescent="0.25">
      <c r="A147" s="10">
        <v>18</v>
      </c>
      <c r="B147" s="32" t="s">
        <v>191</v>
      </c>
      <c r="C147" s="20"/>
      <c r="D147" s="20"/>
      <c r="E147" s="20"/>
      <c r="F147" s="20"/>
      <c r="G147" s="20"/>
      <c r="H147" s="20"/>
      <c r="I147" s="30">
        <f t="shared" ref="I147:J147" si="102">C147+E147+G147</f>
        <v>0</v>
      </c>
      <c r="J147" s="30">
        <f t="shared" si="102"/>
        <v>0</v>
      </c>
    </row>
    <row r="148" spans="1:10" ht="72.75" customHeight="1" x14ac:dyDescent="0.25">
      <c r="A148" s="10">
        <v>19</v>
      </c>
      <c r="B148" s="32" t="s">
        <v>192</v>
      </c>
      <c r="C148" s="20"/>
      <c r="D148" s="20"/>
      <c r="E148" s="20"/>
      <c r="F148" s="20"/>
      <c r="G148" s="20"/>
      <c r="H148" s="20"/>
      <c r="I148" s="30">
        <f t="shared" ref="I148:J148" si="103">C148+E148+G148</f>
        <v>0</v>
      </c>
      <c r="J148" s="30">
        <f t="shared" si="103"/>
        <v>0</v>
      </c>
    </row>
    <row r="149" spans="1:10" ht="50.25" customHeight="1" x14ac:dyDescent="0.25">
      <c r="A149" s="10">
        <v>20</v>
      </c>
      <c r="B149" s="32" t="s">
        <v>193</v>
      </c>
      <c r="C149" s="20"/>
      <c r="D149" s="20"/>
      <c r="E149" s="20"/>
      <c r="F149" s="20"/>
      <c r="G149" s="20"/>
      <c r="H149" s="20"/>
      <c r="I149" s="30">
        <f t="shared" ref="I149:J149" si="104">C149+E149+G149</f>
        <v>0</v>
      </c>
      <c r="J149" s="30">
        <f t="shared" si="104"/>
        <v>0</v>
      </c>
    </row>
    <row r="150" spans="1:10" ht="57" customHeight="1" x14ac:dyDescent="0.25">
      <c r="A150" s="10">
        <v>21</v>
      </c>
      <c r="B150" s="32" t="s">
        <v>194</v>
      </c>
      <c r="C150" s="20"/>
      <c r="D150" s="20"/>
      <c r="E150" s="20"/>
      <c r="F150" s="20"/>
      <c r="G150" s="20"/>
      <c r="H150" s="20"/>
      <c r="I150" s="30">
        <f t="shared" ref="I150:J150" si="105">C150+E150+G150</f>
        <v>0</v>
      </c>
      <c r="J150" s="30">
        <f t="shared" si="105"/>
        <v>0</v>
      </c>
    </row>
    <row r="151" spans="1:10" ht="73.5" customHeight="1" x14ac:dyDescent="0.25">
      <c r="A151" s="10">
        <v>22</v>
      </c>
      <c r="B151" s="32" t="s">
        <v>195</v>
      </c>
      <c r="C151" s="20"/>
      <c r="D151" s="20"/>
      <c r="E151" s="20"/>
      <c r="F151" s="20"/>
      <c r="G151" s="20"/>
      <c r="H151" s="20"/>
      <c r="I151" s="30">
        <f t="shared" ref="I151:J151" si="106">C151+E151+G151</f>
        <v>0</v>
      </c>
      <c r="J151" s="30">
        <f t="shared" si="106"/>
        <v>0</v>
      </c>
    </row>
    <row r="152" spans="1:10" ht="47.25" customHeight="1" x14ac:dyDescent="0.25">
      <c r="A152" s="10">
        <v>23</v>
      </c>
      <c r="B152" s="32" t="s">
        <v>196</v>
      </c>
      <c r="C152" s="71">
        <v>2</v>
      </c>
      <c r="D152" s="73"/>
      <c r="E152" s="71">
        <v>2</v>
      </c>
      <c r="F152" s="73"/>
      <c r="G152" s="73">
        <v>9</v>
      </c>
      <c r="H152" s="73"/>
      <c r="I152" s="30">
        <f t="shared" ref="I152:J152" si="107">C152+E152+G152</f>
        <v>13</v>
      </c>
      <c r="J152" s="30">
        <f t="shared" si="107"/>
        <v>0</v>
      </c>
    </row>
    <row r="153" spans="1:10" ht="32.25" customHeight="1" x14ac:dyDescent="0.25">
      <c r="A153" s="10">
        <v>24</v>
      </c>
      <c r="B153" s="32" t="s">
        <v>197</v>
      </c>
      <c r="C153" s="72">
        <v>11366</v>
      </c>
      <c r="D153" s="73"/>
      <c r="E153" s="72">
        <v>12807</v>
      </c>
      <c r="F153" s="73"/>
      <c r="G153" s="73">
        <v>12638</v>
      </c>
      <c r="H153" s="73"/>
      <c r="I153" s="30">
        <f t="shared" ref="I153:J153" si="108">C153+E153+G153</f>
        <v>36811</v>
      </c>
      <c r="J153" s="30">
        <f t="shared" si="108"/>
        <v>0</v>
      </c>
    </row>
    <row r="154" spans="1:10" ht="33" customHeight="1" x14ac:dyDescent="0.25">
      <c r="A154" s="10">
        <v>25</v>
      </c>
      <c r="B154" s="32" t="s">
        <v>198</v>
      </c>
      <c r="C154" s="71">
        <v>65</v>
      </c>
      <c r="D154" s="73"/>
      <c r="E154" s="71">
        <v>57</v>
      </c>
      <c r="F154" s="73"/>
      <c r="G154" s="73">
        <v>97</v>
      </c>
      <c r="H154" s="73"/>
      <c r="I154" s="30">
        <f t="shared" ref="I154:J154" si="109">C154+E154+G154</f>
        <v>219</v>
      </c>
      <c r="J154" s="30">
        <f t="shared" si="109"/>
        <v>0</v>
      </c>
    </row>
    <row r="155" spans="1:10" ht="50.25" customHeight="1" x14ac:dyDescent="0.25">
      <c r="A155" s="10">
        <v>26</v>
      </c>
      <c r="B155" s="32" t="s">
        <v>199</v>
      </c>
      <c r="C155" s="71">
        <v>165</v>
      </c>
      <c r="D155" s="73"/>
      <c r="E155" s="71">
        <v>559</v>
      </c>
      <c r="F155" s="73"/>
      <c r="G155" s="73">
        <v>477</v>
      </c>
      <c r="H155" s="73"/>
      <c r="I155" s="30">
        <f t="shared" ref="I155:J155" si="110">C155+E155+G155</f>
        <v>1201</v>
      </c>
      <c r="J155" s="30">
        <f t="shared" si="110"/>
        <v>0</v>
      </c>
    </row>
    <row r="156" spans="1:10" ht="37.5" customHeight="1" x14ac:dyDescent="0.25">
      <c r="A156" s="10">
        <v>27</v>
      </c>
      <c r="B156" s="32" t="s">
        <v>200</v>
      </c>
      <c r="C156" s="71">
        <v>117</v>
      </c>
      <c r="D156" s="73"/>
      <c r="E156" s="71">
        <v>125</v>
      </c>
      <c r="F156" s="73"/>
      <c r="G156" s="73">
        <v>117</v>
      </c>
      <c r="H156" s="73"/>
      <c r="I156" s="30">
        <f t="shared" ref="I156:J156" si="111">C156+E156+G156</f>
        <v>359</v>
      </c>
      <c r="J156" s="30">
        <f t="shared" si="111"/>
        <v>0</v>
      </c>
    </row>
    <row r="157" spans="1:10" ht="48.75" customHeight="1" x14ac:dyDescent="0.25">
      <c r="A157" s="10">
        <v>28</v>
      </c>
      <c r="B157" s="32" t="s">
        <v>201</v>
      </c>
      <c r="C157" s="71">
        <v>11</v>
      </c>
      <c r="D157" s="73"/>
      <c r="E157" s="71">
        <v>10</v>
      </c>
      <c r="F157" s="73"/>
      <c r="G157" s="73">
        <v>398</v>
      </c>
      <c r="H157" s="73"/>
      <c r="I157" s="30">
        <f t="shared" ref="I157:J157" si="112">C157+E157+G157</f>
        <v>419</v>
      </c>
      <c r="J157" s="30">
        <f t="shared" si="112"/>
        <v>0</v>
      </c>
    </row>
    <row r="158" spans="1:10" ht="39" customHeight="1" x14ac:dyDescent="0.25">
      <c r="A158" s="10">
        <v>29</v>
      </c>
      <c r="B158" s="32" t="s">
        <v>202</v>
      </c>
      <c r="C158" s="71">
        <v>60</v>
      </c>
      <c r="D158" s="73"/>
      <c r="E158" s="71">
        <v>70</v>
      </c>
      <c r="F158" s="73"/>
      <c r="G158" s="73">
        <v>61</v>
      </c>
      <c r="H158" s="73"/>
      <c r="I158" s="30">
        <f t="shared" ref="I158:J158" si="113">C158+E158+G158</f>
        <v>191</v>
      </c>
      <c r="J158" s="30">
        <f t="shared" si="113"/>
        <v>0</v>
      </c>
    </row>
    <row r="159" spans="1:10" ht="42" customHeight="1" x14ac:dyDescent="0.25">
      <c r="A159" s="10">
        <v>30</v>
      </c>
      <c r="B159" s="32" t="s">
        <v>203</v>
      </c>
      <c r="C159" s="71"/>
      <c r="D159" s="73"/>
      <c r="E159" s="71"/>
      <c r="F159" s="73"/>
      <c r="G159" s="73"/>
      <c r="H159" s="73"/>
      <c r="I159" s="30">
        <f t="shared" ref="I159:J159" si="114">C159+E159+G159</f>
        <v>0</v>
      </c>
      <c r="J159" s="30">
        <f t="shared" si="114"/>
        <v>0</v>
      </c>
    </row>
    <row r="160" spans="1:10" ht="44.25" customHeight="1" x14ac:dyDescent="0.25">
      <c r="A160" s="10">
        <v>31</v>
      </c>
      <c r="B160" s="32" t="s">
        <v>204</v>
      </c>
      <c r="C160" s="71">
        <v>231</v>
      </c>
      <c r="D160" s="73"/>
      <c r="E160" s="71">
        <v>180</v>
      </c>
      <c r="F160" s="73"/>
      <c r="G160" s="73">
        <v>202</v>
      </c>
      <c r="H160" s="73"/>
      <c r="I160" s="30">
        <f t="shared" ref="I160:J160" si="115">C160+E160+G160</f>
        <v>613</v>
      </c>
      <c r="J160" s="30">
        <f t="shared" si="115"/>
        <v>0</v>
      </c>
    </row>
    <row r="161" spans="1:10" ht="63.75" customHeight="1" x14ac:dyDescent="0.25">
      <c r="A161" s="10">
        <v>32</v>
      </c>
      <c r="B161" s="32" t="s">
        <v>205</v>
      </c>
      <c r="C161" s="72">
        <v>1830</v>
      </c>
      <c r="D161" s="73"/>
      <c r="E161" s="72">
        <v>1765</v>
      </c>
      <c r="F161" s="73"/>
      <c r="G161" s="73">
        <v>1634</v>
      </c>
      <c r="H161" s="73"/>
      <c r="I161" s="30">
        <f t="shared" ref="I161:J161" si="116">C161+E161+G161</f>
        <v>5229</v>
      </c>
      <c r="J161" s="30">
        <f t="shared" si="116"/>
        <v>0</v>
      </c>
    </row>
    <row r="162" spans="1:10" ht="63.75" customHeight="1" x14ac:dyDescent="0.25">
      <c r="A162" s="10">
        <v>33</v>
      </c>
      <c r="B162" s="32" t="s">
        <v>206</v>
      </c>
      <c r="C162" s="71">
        <v>195</v>
      </c>
      <c r="D162" s="73"/>
      <c r="E162" s="71">
        <v>150</v>
      </c>
      <c r="F162" s="73"/>
      <c r="G162" s="73">
        <v>23</v>
      </c>
      <c r="H162" s="73"/>
      <c r="I162" s="30">
        <f t="shared" ref="I162:J162" si="117">C162+E162+G162</f>
        <v>368</v>
      </c>
      <c r="J162" s="30">
        <f t="shared" si="117"/>
        <v>0</v>
      </c>
    </row>
    <row r="163" spans="1:10" ht="48.75" customHeight="1" x14ac:dyDescent="0.25">
      <c r="A163" s="10">
        <v>34</v>
      </c>
      <c r="B163" s="32" t="s">
        <v>207</v>
      </c>
      <c r="C163" s="71">
        <v>14</v>
      </c>
      <c r="D163" s="73"/>
      <c r="E163" s="71">
        <v>8</v>
      </c>
      <c r="F163" s="73"/>
      <c r="G163" s="73">
        <v>7</v>
      </c>
      <c r="H163" s="73"/>
      <c r="I163" s="30">
        <f t="shared" ref="I163:J163" si="118">C163+E163+G163</f>
        <v>29</v>
      </c>
      <c r="J163" s="30">
        <f t="shared" si="118"/>
        <v>0</v>
      </c>
    </row>
    <row r="164" spans="1:10" ht="44.25" customHeight="1" x14ac:dyDescent="0.25">
      <c r="A164" s="10">
        <v>35</v>
      </c>
      <c r="B164" s="32" t="s">
        <v>208</v>
      </c>
      <c r="C164" s="71"/>
      <c r="D164" s="73"/>
      <c r="E164" s="71"/>
      <c r="F164" s="73"/>
      <c r="G164" s="73"/>
      <c r="H164" s="73"/>
      <c r="I164" s="30">
        <f t="shared" ref="I164:J164" si="119">C164+E164+G164</f>
        <v>0</v>
      </c>
      <c r="J164" s="30">
        <f t="shared" si="119"/>
        <v>0</v>
      </c>
    </row>
    <row r="165" spans="1:10" ht="47.25" customHeight="1" x14ac:dyDescent="0.25">
      <c r="A165" s="10">
        <v>36</v>
      </c>
      <c r="B165" s="32" t="s">
        <v>209</v>
      </c>
      <c r="C165" s="71"/>
      <c r="D165" s="73"/>
      <c r="E165" s="71"/>
      <c r="F165" s="73"/>
      <c r="G165" s="73"/>
      <c r="H165" s="73"/>
      <c r="I165" s="30">
        <f t="shared" ref="I165:J165" si="120">C165+E165+G165</f>
        <v>0</v>
      </c>
      <c r="J165" s="30">
        <f t="shared" si="120"/>
        <v>0</v>
      </c>
    </row>
    <row r="166" spans="1:10" ht="48.75" customHeight="1" x14ac:dyDescent="0.25">
      <c r="A166" s="10">
        <v>37</v>
      </c>
      <c r="B166" s="32" t="s">
        <v>210</v>
      </c>
      <c r="C166" s="71">
        <v>19</v>
      </c>
      <c r="D166" s="73"/>
      <c r="E166" s="71">
        <v>12</v>
      </c>
      <c r="F166" s="73"/>
      <c r="G166" s="73">
        <v>4</v>
      </c>
      <c r="H166" s="73"/>
      <c r="I166" s="30">
        <f t="shared" ref="I166:J166" si="121">C166+E166+G166</f>
        <v>35</v>
      </c>
      <c r="J166" s="30">
        <f t="shared" si="121"/>
        <v>0</v>
      </c>
    </row>
    <row r="167" spans="1:10" ht="57.75" customHeight="1" x14ac:dyDescent="0.25">
      <c r="A167" s="10">
        <v>38</v>
      </c>
      <c r="B167" s="32" t="s">
        <v>211</v>
      </c>
      <c r="C167" s="20"/>
      <c r="D167" s="20"/>
      <c r="E167" s="20"/>
      <c r="F167" s="20"/>
      <c r="G167" s="20"/>
      <c r="H167" s="73"/>
      <c r="I167" s="30">
        <f t="shared" ref="I167:J167" si="122">C167+E167+G167</f>
        <v>0</v>
      </c>
      <c r="J167" s="30">
        <f t="shared" si="122"/>
        <v>0</v>
      </c>
    </row>
    <row r="168" spans="1:10" ht="65.25" customHeight="1" x14ac:dyDescent="0.25">
      <c r="A168" s="10">
        <v>39</v>
      </c>
      <c r="B168" s="32" t="s">
        <v>212</v>
      </c>
      <c r="C168" s="20"/>
      <c r="D168" s="20"/>
      <c r="E168" s="20"/>
      <c r="F168" s="20"/>
      <c r="G168" s="20"/>
      <c r="H168" s="73"/>
      <c r="I168" s="30">
        <f t="shared" ref="I168:J168" si="123">C168+E168+G168</f>
        <v>0</v>
      </c>
      <c r="J168" s="30">
        <f t="shared" si="123"/>
        <v>0</v>
      </c>
    </row>
    <row r="169" spans="1:10" ht="63" customHeight="1" x14ac:dyDescent="0.25">
      <c r="A169" s="10">
        <v>40</v>
      </c>
      <c r="B169" s="32" t="s">
        <v>213</v>
      </c>
      <c r="C169" s="20"/>
      <c r="D169" s="20"/>
      <c r="E169" s="20"/>
      <c r="F169" s="20"/>
      <c r="G169" s="20"/>
      <c r="H169" s="73"/>
      <c r="I169" s="30">
        <f t="shared" ref="I169:J169" si="124">C169+E169+G169</f>
        <v>0</v>
      </c>
      <c r="J169" s="30">
        <f t="shared" si="124"/>
        <v>0</v>
      </c>
    </row>
    <row r="170" spans="1:10" ht="57" customHeight="1" x14ac:dyDescent="0.25">
      <c r="A170" s="10">
        <v>41</v>
      </c>
      <c r="B170" s="33" t="s">
        <v>214</v>
      </c>
      <c r="C170" s="20"/>
      <c r="D170" s="20"/>
      <c r="E170" s="20"/>
      <c r="F170" s="20"/>
      <c r="G170" s="20"/>
      <c r="H170" s="20"/>
      <c r="I170" s="30">
        <f t="shared" ref="I170:J170" si="125">C170+E170+G170</f>
        <v>0</v>
      </c>
      <c r="J170" s="30">
        <f t="shared" si="125"/>
        <v>0</v>
      </c>
    </row>
    <row r="171" spans="1:10" ht="61.5" customHeight="1" x14ac:dyDescent="0.25">
      <c r="A171" s="10">
        <v>42</v>
      </c>
      <c r="B171" s="32" t="s">
        <v>215</v>
      </c>
      <c r="C171" s="20"/>
      <c r="D171" s="20"/>
      <c r="E171" s="20"/>
      <c r="F171" s="20"/>
      <c r="G171" s="20"/>
      <c r="H171" s="20"/>
      <c r="I171" s="30">
        <f t="shared" ref="I171:J171" si="126">C171+E171+G171</f>
        <v>0</v>
      </c>
      <c r="J171" s="30">
        <f t="shared" si="126"/>
        <v>0</v>
      </c>
    </row>
    <row r="172" spans="1:10" ht="32.25" customHeight="1" x14ac:dyDescent="0.25">
      <c r="A172" s="10">
        <v>43</v>
      </c>
      <c r="B172" s="32" t="s">
        <v>216</v>
      </c>
      <c r="C172" s="20"/>
      <c r="D172" s="20"/>
      <c r="E172" s="20"/>
      <c r="F172" s="20"/>
      <c r="G172" s="20"/>
      <c r="H172" s="20"/>
      <c r="I172" s="30">
        <f t="shared" ref="I172:J172" si="127">C172+E172+G172</f>
        <v>0</v>
      </c>
      <c r="J172" s="30">
        <f t="shared" si="127"/>
        <v>0</v>
      </c>
    </row>
    <row r="173" spans="1:10" ht="36" customHeight="1" x14ac:dyDescent="0.25">
      <c r="A173" s="10">
        <v>44</v>
      </c>
      <c r="B173" s="32" t="s">
        <v>217</v>
      </c>
      <c r="C173" s="20"/>
      <c r="D173" s="20"/>
      <c r="E173" s="20"/>
      <c r="F173" s="20"/>
      <c r="G173" s="20"/>
      <c r="H173" s="20"/>
      <c r="I173" s="30">
        <f t="shared" ref="I173:J173" si="128">C173+E173+G173</f>
        <v>0</v>
      </c>
      <c r="J173" s="30">
        <f t="shared" si="128"/>
        <v>0</v>
      </c>
    </row>
    <row r="174" spans="1:10" ht="54.75" customHeight="1" x14ac:dyDescent="0.25">
      <c r="A174" s="10">
        <v>45</v>
      </c>
      <c r="B174" s="32" t="s">
        <v>218</v>
      </c>
      <c r="C174" s="20"/>
      <c r="D174" s="20"/>
      <c r="E174" s="20"/>
      <c r="F174" s="20"/>
      <c r="G174" s="20"/>
      <c r="H174" s="20"/>
      <c r="I174" s="30">
        <f t="shared" ref="I174:J174" si="129">C174+E174+G174</f>
        <v>0</v>
      </c>
      <c r="J174" s="30">
        <f t="shared" si="129"/>
        <v>0</v>
      </c>
    </row>
    <row r="175" spans="1:10" ht="55.5" customHeight="1" x14ac:dyDescent="0.25">
      <c r="A175" s="10">
        <v>46</v>
      </c>
      <c r="B175" s="34" t="s">
        <v>219</v>
      </c>
      <c r="C175" s="20"/>
      <c r="D175" s="20"/>
      <c r="E175" s="20"/>
      <c r="F175" s="20"/>
      <c r="G175" s="20"/>
      <c r="H175" s="20"/>
      <c r="I175" s="30">
        <f t="shared" ref="I175:J175" si="130">C175+E175+G175</f>
        <v>0</v>
      </c>
      <c r="J175" s="30">
        <f t="shared" si="130"/>
        <v>0</v>
      </c>
    </row>
    <row r="176" spans="1:10" ht="42.75" customHeight="1" x14ac:dyDescent="0.25">
      <c r="A176" s="10">
        <v>47</v>
      </c>
      <c r="B176" s="31" t="s">
        <v>220</v>
      </c>
      <c r="C176" s="20"/>
      <c r="D176" s="20"/>
      <c r="E176" s="20"/>
      <c r="F176" s="20"/>
      <c r="G176" s="20"/>
      <c r="H176" s="20"/>
      <c r="I176" s="30">
        <f t="shared" ref="I176:J176" si="131">C176+E176+G176</f>
        <v>0</v>
      </c>
      <c r="J176" s="30">
        <f t="shared" si="131"/>
        <v>0</v>
      </c>
    </row>
    <row r="177" spans="1:11" ht="41.25" customHeight="1" x14ac:dyDescent="0.25">
      <c r="A177" s="10">
        <v>48</v>
      </c>
      <c r="B177" s="31" t="s">
        <v>221</v>
      </c>
      <c r="C177" s="20"/>
      <c r="D177" s="20"/>
      <c r="E177" s="20"/>
      <c r="F177" s="20"/>
      <c r="G177" s="20"/>
      <c r="H177" s="20"/>
      <c r="I177" s="30">
        <f t="shared" ref="I177:J177" si="132">C177+E177+G177</f>
        <v>0</v>
      </c>
      <c r="J177" s="30">
        <f t="shared" si="132"/>
        <v>0</v>
      </c>
    </row>
    <row r="178" spans="1:11" ht="34.5" customHeight="1" x14ac:dyDescent="0.25">
      <c r="A178" s="10">
        <v>49</v>
      </c>
      <c r="B178" s="31" t="s">
        <v>222</v>
      </c>
      <c r="C178" s="20"/>
      <c r="D178" s="20"/>
      <c r="E178" s="20"/>
      <c r="F178" s="20"/>
      <c r="G178" s="20"/>
      <c r="H178" s="20"/>
      <c r="I178" s="30">
        <f t="shared" ref="I178:J178" si="133">C178+E178+G178</f>
        <v>0</v>
      </c>
      <c r="J178" s="30">
        <f t="shared" si="133"/>
        <v>0</v>
      </c>
    </row>
    <row r="179" spans="1:11" ht="35.25" customHeight="1" x14ac:dyDescent="0.25">
      <c r="A179" s="10">
        <v>50</v>
      </c>
      <c r="B179" s="31" t="s">
        <v>139</v>
      </c>
      <c r="C179" s="20"/>
      <c r="D179" s="20"/>
      <c r="E179" s="20"/>
      <c r="F179" s="20"/>
      <c r="G179" s="20"/>
      <c r="H179" s="20"/>
      <c r="I179" s="30">
        <f t="shared" ref="I179:J179" si="134">C179+E179+G179</f>
        <v>0</v>
      </c>
      <c r="J179" s="30">
        <f t="shared" si="134"/>
        <v>0</v>
      </c>
    </row>
    <row r="180" spans="1:11" ht="24" customHeight="1" x14ac:dyDescent="0.25">
      <c r="A180" s="10">
        <v>51</v>
      </c>
      <c r="B180" s="31" t="s">
        <v>140</v>
      </c>
      <c r="C180" s="20"/>
      <c r="D180" s="20"/>
      <c r="E180" s="20"/>
      <c r="F180" s="20"/>
      <c r="G180" s="20"/>
      <c r="H180" s="20"/>
      <c r="I180" s="30">
        <f t="shared" ref="I180:J180" si="135">C180+E180+G180</f>
        <v>0</v>
      </c>
      <c r="J180" s="30">
        <f t="shared" si="135"/>
        <v>0</v>
      </c>
    </row>
    <row r="181" spans="1:11" ht="32.25" customHeight="1" x14ac:dyDescent="0.25">
      <c r="A181" s="10">
        <v>52</v>
      </c>
      <c r="B181" s="31" t="s">
        <v>141</v>
      </c>
      <c r="C181" s="20"/>
      <c r="D181" s="20"/>
      <c r="E181" s="20"/>
      <c r="F181" s="20"/>
      <c r="G181" s="20"/>
      <c r="H181" s="20"/>
      <c r="I181" s="30">
        <f t="shared" ref="I181:J181" si="136">C181+E181+G181</f>
        <v>0</v>
      </c>
      <c r="J181" s="30">
        <f t="shared" si="136"/>
        <v>0</v>
      </c>
    </row>
    <row r="182" spans="1:11" ht="41.25" customHeight="1" x14ac:dyDescent="0.25">
      <c r="A182" s="10">
        <v>53</v>
      </c>
      <c r="B182" s="31" t="s">
        <v>163</v>
      </c>
      <c r="C182" s="20"/>
      <c r="D182" s="20"/>
      <c r="E182" s="20"/>
      <c r="F182" s="20"/>
      <c r="G182" s="20"/>
      <c r="H182" s="20"/>
      <c r="I182" s="30">
        <f t="shared" ref="I182:J182" si="137">C182+E182+G182</f>
        <v>0</v>
      </c>
      <c r="J182" s="30">
        <f t="shared" si="137"/>
        <v>0</v>
      </c>
    </row>
    <row r="183" spans="1:11" ht="64.5" customHeight="1" x14ac:dyDescent="0.25">
      <c r="A183" s="10">
        <v>54</v>
      </c>
      <c r="B183" s="31" t="s">
        <v>223</v>
      </c>
      <c r="C183" s="20"/>
      <c r="D183" s="20"/>
      <c r="E183" s="20"/>
      <c r="F183" s="20"/>
      <c r="G183" s="20"/>
      <c r="H183" s="20"/>
      <c r="I183" s="30">
        <f t="shared" ref="I183:J183" si="138">C183+E183+G183</f>
        <v>0</v>
      </c>
      <c r="J183" s="30">
        <f t="shared" si="138"/>
        <v>0</v>
      </c>
    </row>
    <row r="184" spans="1:11" ht="75.75" customHeight="1" x14ac:dyDescent="0.25">
      <c r="A184" s="10">
        <v>55</v>
      </c>
      <c r="B184" s="31" t="s">
        <v>224</v>
      </c>
      <c r="C184" s="20"/>
      <c r="D184" s="20"/>
      <c r="E184" s="20"/>
      <c r="F184" s="20"/>
      <c r="G184" s="20"/>
      <c r="H184" s="20"/>
      <c r="I184" s="30">
        <f t="shared" ref="I184:J184" si="139">C184+E184+G184</f>
        <v>0</v>
      </c>
      <c r="J184" s="30">
        <f t="shared" si="139"/>
        <v>0</v>
      </c>
    </row>
    <row r="185" spans="1:11" ht="66.75" customHeight="1" x14ac:dyDescent="0.25">
      <c r="A185" s="10">
        <v>56</v>
      </c>
      <c r="B185" s="31" t="s">
        <v>225</v>
      </c>
      <c r="C185" s="20"/>
      <c r="D185" s="20"/>
      <c r="E185" s="20"/>
      <c r="F185" s="20"/>
      <c r="G185" s="20"/>
      <c r="H185" s="20"/>
      <c r="I185" s="30">
        <f t="shared" ref="I185:J185" si="140">C185+E185+G185</f>
        <v>0</v>
      </c>
      <c r="J185" s="30">
        <f t="shared" si="140"/>
        <v>0</v>
      </c>
    </row>
    <row r="186" spans="1:11" ht="69" customHeight="1" x14ac:dyDescent="0.25">
      <c r="A186" s="10">
        <v>57</v>
      </c>
      <c r="B186" s="31" t="s">
        <v>226</v>
      </c>
      <c r="C186" s="20"/>
      <c r="D186" s="20"/>
      <c r="E186" s="20"/>
      <c r="F186" s="20"/>
      <c r="G186" s="20"/>
      <c r="H186" s="20"/>
      <c r="I186" s="30">
        <f t="shared" ref="I186:J186" si="141">C186+E186+G186</f>
        <v>0</v>
      </c>
      <c r="J186" s="30">
        <f t="shared" si="141"/>
        <v>0</v>
      </c>
    </row>
    <row r="187" spans="1:11" ht="66" customHeight="1" x14ac:dyDescent="0.25">
      <c r="A187" s="10">
        <v>58</v>
      </c>
      <c r="B187" s="31" t="s">
        <v>142</v>
      </c>
      <c r="C187" s="20"/>
      <c r="D187" s="20"/>
      <c r="E187" s="20"/>
      <c r="F187" s="20"/>
      <c r="G187" s="20"/>
      <c r="H187" s="20"/>
      <c r="I187" s="30">
        <f t="shared" ref="I187:J187" si="142">C187+E187+G187</f>
        <v>0</v>
      </c>
      <c r="J187" s="30">
        <f t="shared" si="142"/>
        <v>0</v>
      </c>
    </row>
    <row r="188" spans="1:11" ht="60.75" customHeight="1" x14ac:dyDescent="0.25">
      <c r="A188" s="10">
        <v>59</v>
      </c>
      <c r="B188" s="31" t="s">
        <v>143</v>
      </c>
      <c r="C188" s="20"/>
      <c r="D188" s="20"/>
      <c r="E188" s="20"/>
      <c r="F188" s="20"/>
      <c r="G188" s="20"/>
      <c r="H188" s="20"/>
      <c r="I188" s="30">
        <f t="shared" ref="I188:J188" si="143">C188+E188+G188</f>
        <v>0</v>
      </c>
      <c r="J188" s="30">
        <f t="shared" si="143"/>
        <v>0</v>
      </c>
    </row>
    <row r="189" spans="1:11" ht="66.75" customHeight="1" x14ac:dyDescent="0.25">
      <c r="A189" s="10">
        <v>60</v>
      </c>
      <c r="B189" s="31" t="s">
        <v>144</v>
      </c>
      <c r="C189" s="20"/>
      <c r="D189" s="20"/>
      <c r="E189" s="20"/>
      <c r="F189" s="20"/>
      <c r="G189" s="20"/>
      <c r="H189" s="20"/>
      <c r="I189" s="30">
        <f t="shared" ref="I189:J189" si="144">C189+E189+G189</f>
        <v>0</v>
      </c>
      <c r="J189" s="30">
        <f t="shared" si="144"/>
        <v>0</v>
      </c>
      <c r="K189" s="35"/>
    </row>
    <row r="190" spans="1:11" ht="65.25" customHeight="1" x14ac:dyDescent="0.25">
      <c r="A190" s="10">
        <v>61</v>
      </c>
      <c r="B190" s="31" t="s">
        <v>145</v>
      </c>
      <c r="C190" s="20"/>
      <c r="D190" s="20"/>
      <c r="E190" s="20"/>
      <c r="F190" s="20"/>
      <c r="G190" s="20"/>
      <c r="H190" s="20"/>
      <c r="I190" s="30">
        <f t="shared" ref="I190:J190" si="145">C190+E190+G190</f>
        <v>0</v>
      </c>
      <c r="J190" s="30">
        <f t="shared" si="145"/>
        <v>0</v>
      </c>
    </row>
    <row r="191" spans="1:11" ht="57" customHeight="1" x14ac:dyDescent="0.25">
      <c r="A191" s="10">
        <v>62</v>
      </c>
      <c r="B191" s="31" t="s">
        <v>146</v>
      </c>
      <c r="C191" s="20"/>
      <c r="D191" s="20"/>
      <c r="E191" s="20"/>
      <c r="F191" s="20"/>
      <c r="G191" s="20"/>
      <c r="H191" s="20"/>
      <c r="I191" s="30">
        <f t="shared" ref="I191:J191" si="146">C191+E191+G191</f>
        <v>0</v>
      </c>
      <c r="J191" s="30">
        <f t="shared" si="146"/>
        <v>0</v>
      </c>
    </row>
    <row r="192" spans="1:11" ht="49.5" customHeight="1" x14ac:dyDescent="0.25">
      <c r="A192" s="10">
        <v>63</v>
      </c>
      <c r="B192" s="31" t="s">
        <v>147</v>
      </c>
      <c r="C192" s="20"/>
      <c r="D192" s="20"/>
      <c r="E192" s="20"/>
      <c r="F192" s="20"/>
      <c r="G192" s="20"/>
      <c r="H192" s="20"/>
      <c r="I192" s="30">
        <f t="shared" ref="I192:J192" si="147">C192+E192+G192</f>
        <v>0</v>
      </c>
      <c r="J192" s="30">
        <f t="shared" si="147"/>
        <v>0</v>
      </c>
    </row>
    <row r="193" spans="1:12" ht="59.25" customHeight="1" x14ac:dyDescent="0.25">
      <c r="A193" s="10">
        <v>64</v>
      </c>
      <c r="B193" s="36" t="s">
        <v>227</v>
      </c>
      <c r="C193" s="20"/>
      <c r="D193" s="20"/>
      <c r="E193" s="20"/>
      <c r="F193" s="20"/>
      <c r="G193" s="20"/>
      <c r="H193" s="20"/>
      <c r="I193" s="30">
        <f t="shared" ref="I193:J193" si="148">C193+E193+G193</f>
        <v>0</v>
      </c>
      <c r="J193" s="30">
        <f t="shared" si="148"/>
        <v>0</v>
      </c>
    </row>
    <row r="194" spans="1:12" ht="51" customHeight="1" x14ac:dyDescent="0.25">
      <c r="A194" s="10">
        <v>65</v>
      </c>
      <c r="B194" s="36" t="s">
        <v>228</v>
      </c>
      <c r="C194" s="20"/>
      <c r="D194" s="20"/>
      <c r="E194" s="20"/>
      <c r="F194" s="20"/>
      <c r="G194" s="20"/>
      <c r="H194" s="20"/>
      <c r="I194" s="30">
        <f t="shared" ref="I194:J194" si="149">C194+E194+G194</f>
        <v>0</v>
      </c>
      <c r="J194" s="30">
        <f t="shared" si="149"/>
        <v>0</v>
      </c>
    </row>
    <row r="195" spans="1:12" ht="42.75" customHeight="1" x14ac:dyDescent="0.25">
      <c r="A195" s="10">
        <v>66</v>
      </c>
      <c r="B195" s="36" t="s">
        <v>229</v>
      </c>
      <c r="C195" s="20"/>
      <c r="D195" s="20"/>
      <c r="E195" s="20"/>
      <c r="F195" s="20"/>
      <c r="G195" s="20"/>
      <c r="H195" s="20"/>
      <c r="I195" s="30">
        <f t="shared" ref="I195:J195" si="150">C195+E195+G195</f>
        <v>0</v>
      </c>
      <c r="J195" s="30">
        <f t="shared" si="150"/>
        <v>0</v>
      </c>
    </row>
    <row r="196" spans="1:12" ht="63.75" customHeight="1" x14ac:dyDescent="0.25">
      <c r="A196" s="10">
        <v>67</v>
      </c>
      <c r="B196" s="31" t="s">
        <v>230</v>
      </c>
      <c r="C196" s="20"/>
      <c r="D196" s="20"/>
      <c r="E196" s="20"/>
      <c r="F196" s="20"/>
      <c r="G196" s="20"/>
      <c r="H196" s="20"/>
      <c r="I196" s="30">
        <f t="shared" ref="I196:J196" si="151">C196+E196+G196</f>
        <v>0</v>
      </c>
      <c r="J196" s="30">
        <f t="shared" si="151"/>
        <v>0</v>
      </c>
    </row>
    <row r="197" spans="1:12" ht="55.5" customHeight="1" x14ac:dyDescent="0.25">
      <c r="A197" s="10">
        <v>68</v>
      </c>
      <c r="B197" s="31" t="s">
        <v>165</v>
      </c>
      <c r="C197" s="20"/>
      <c r="D197" s="20"/>
      <c r="E197" s="20"/>
      <c r="F197" s="20"/>
      <c r="G197" s="20"/>
      <c r="H197" s="20"/>
      <c r="I197" s="30">
        <f t="shared" ref="I197:J197" si="152">C197+E197+G197</f>
        <v>0</v>
      </c>
      <c r="J197" s="30">
        <f t="shared" si="152"/>
        <v>0</v>
      </c>
    </row>
    <row r="198" spans="1:12" ht="78.75" customHeight="1" x14ac:dyDescent="0.25">
      <c r="A198" s="10">
        <v>69</v>
      </c>
      <c r="B198" s="31" t="s">
        <v>166</v>
      </c>
      <c r="C198" s="20"/>
      <c r="D198" s="20"/>
      <c r="E198" s="20"/>
      <c r="F198" s="20"/>
      <c r="G198" s="20"/>
      <c r="H198" s="20"/>
      <c r="I198" s="30">
        <f t="shared" ref="I198:J198" si="153">C198+E198+G198</f>
        <v>0</v>
      </c>
      <c r="J198" s="30">
        <f t="shared" si="153"/>
        <v>0</v>
      </c>
    </row>
    <row r="199" spans="1:12" ht="60" customHeight="1" x14ac:dyDescent="0.25">
      <c r="A199" s="10">
        <v>70</v>
      </c>
      <c r="B199" s="31" t="s">
        <v>167</v>
      </c>
      <c r="C199" s="20"/>
      <c r="D199" s="20"/>
      <c r="E199" s="20"/>
      <c r="F199" s="20"/>
      <c r="G199" s="20"/>
      <c r="H199" s="20"/>
      <c r="I199" s="30">
        <f t="shared" ref="I199:J199" si="154">C199+E199+G199</f>
        <v>0</v>
      </c>
      <c r="J199" s="30">
        <f t="shared" si="154"/>
        <v>0</v>
      </c>
    </row>
    <row r="200" spans="1:12" ht="135" customHeight="1" x14ac:dyDescent="0.25">
      <c r="A200" s="10">
        <v>71</v>
      </c>
      <c r="B200" s="31" t="s">
        <v>231</v>
      </c>
      <c r="C200" s="20"/>
      <c r="D200" s="20"/>
      <c r="E200" s="20"/>
      <c r="F200" s="20"/>
      <c r="G200" s="20"/>
      <c r="H200" s="20"/>
      <c r="I200" s="30">
        <f t="shared" ref="I200:J200" si="155">C200+E200+G200</f>
        <v>0</v>
      </c>
      <c r="J200" s="30">
        <f t="shared" si="155"/>
        <v>0</v>
      </c>
    </row>
    <row r="201" spans="1:12" ht="51" customHeight="1" x14ac:dyDescent="0.25">
      <c r="A201" s="10">
        <v>72</v>
      </c>
      <c r="B201" s="31" t="s">
        <v>169</v>
      </c>
      <c r="C201" s="20"/>
      <c r="D201" s="20"/>
      <c r="E201" s="20"/>
      <c r="F201" s="20"/>
      <c r="G201" s="20"/>
      <c r="H201" s="20"/>
      <c r="I201" s="30">
        <f t="shared" ref="I201:J201" si="156">C201+E201+G201</f>
        <v>0</v>
      </c>
      <c r="J201" s="30">
        <f t="shared" si="156"/>
        <v>0</v>
      </c>
    </row>
    <row r="202" spans="1:12" ht="36.75" customHeight="1" x14ac:dyDescent="0.25">
      <c r="A202" s="10">
        <v>73</v>
      </c>
      <c r="B202" s="36" t="s">
        <v>232</v>
      </c>
      <c r="C202" s="20"/>
      <c r="D202" s="20"/>
      <c r="E202" s="20"/>
      <c r="F202" s="20"/>
      <c r="G202" s="20"/>
      <c r="H202" s="20"/>
      <c r="I202" s="30">
        <f t="shared" ref="I202:J202" si="157">C202+E202+G202</f>
        <v>0</v>
      </c>
      <c r="J202" s="30">
        <f t="shared" si="157"/>
        <v>0</v>
      </c>
    </row>
    <row r="203" spans="1:12" ht="42.75" customHeight="1" x14ac:dyDescent="0.25">
      <c r="A203" s="5">
        <v>9</v>
      </c>
      <c r="B203" s="37" t="s">
        <v>233</v>
      </c>
      <c r="C203" s="38">
        <f t="shared" ref="C203:H203" si="158">SUM(C204:C205)</f>
        <v>0</v>
      </c>
      <c r="D203" s="38">
        <f t="shared" si="158"/>
        <v>0</v>
      </c>
      <c r="E203" s="38">
        <f t="shared" si="158"/>
        <v>0</v>
      </c>
      <c r="F203" s="38">
        <f t="shared" si="158"/>
        <v>0</v>
      </c>
      <c r="G203" s="38">
        <f t="shared" si="158"/>
        <v>0</v>
      </c>
      <c r="H203" s="38">
        <f t="shared" si="158"/>
        <v>0</v>
      </c>
      <c r="I203" s="39">
        <f t="shared" ref="I203:J203" si="159">C203+E203+G203</f>
        <v>0</v>
      </c>
      <c r="J203" s="39">
        <f t="shared" si="159"/>
        <v>0</v>
      </c>
    </row>
    <row r="204" spans="1:12" ht="47.25" customHeight="1" x14ac:dyDescent="0.25">
      <c r="A204" s="3" t="s">
        <v>234</v>
      </c>
      <c r="B204" s="40" t="s">
        <v>235</v>
      </c>
      <c r="C204" s="69"/>
      <c r="D204" s="69"/>
      <c r="E204" s="69"/>
      <c r="F204" s="69"/>
      <c r="G204" s="69"/>
      <c r="H204" s="69"/>
      <c r="I204" s="39">
        <f t="shared" ref="I204:J204" si="160">C204+E204+G204</f>
        <v>0</v>
      </c>
      <c r="J204" s="39">
        <f t="shared" si="160"/>
        <v>0</v>
      </c>
      <c r="K204" s="41"/>
      <c r="L204" s="41"/>
    </row>
    <row r="205" spans="1:12" ht="34.5" customHeight="1" x14ac:dyDescent="0.25">
      <c r="A205" s="3" t="s">
        <v>236</v>
      </c>
      <c r="B205" s="40" t="s">
        <v>237</v>
      </c>
      <c r="C205" s="69"/>
      <c r="D205" s="69"/>
      <c r="E205" s="69"/>
      <c r="F205" s="69"/>
      <c r="G205" s="69"/>
      <c r="H205" s="69"/>
      <c r="I205" s="39">
        <f t="shared" ref="I205:J205" si="161">C205+E205+G205</f>
        <v>0</v>
      </c>
      <c r="J205" s="39">
        <f t="shared" si="161"/>
        <v>0</v>
      </c>
      <c r="K205" s="41"/>
      <c r="L205" s="41"/>
    </row>
    <row r="206" spans="1:12" ht="28.5" customHeight="1" x14ac:dyDescent="0.25">
      <c r="A206" s="93" t="s">
        <v>238</v>
      </c>
      <c r="B206" s="94"/>
      <c r="C206" s="94"/>
      <c r="D206" s="94"/>
      <c r="E206" s="94"/>
      <c r="F206" s="94"/>
      <c r="G206" s="94"/>
      <c r="H206" s="94"/>
      <c r="I206" s="94"/>
      <c r="J206" s="85"/>
      <c r="K206" s="41"/>
      <c r="L206" s="41"/>
    </row>
    <row r="207" spans="1:12" ht="45.75" customHeight="1" x14ac:dyDescent="0.25">
      <c r="A207" s="95" t="s">
        <v>88</v>
      </c>
      <c r="B207" s="95" t="s">
        <v>1</v>
      </c>
      <c r="C207" s="98" t="s">
        <v>2</v>
      </c>
      <c r="D207" s="94"/>
      <c r="E207" s="94"/>
      <c r="F207" s="94"/>
      <c r="G207" s="94"/>
      <c r="H207" s="99"/>
      <c r="I207" s="100" t="s">
        <v>3</v>
      </c>
      <c r="J207" s="101"/>
      <c r="K207" s="41"/>
      <c r="L207" s="41"/>
    </row>
    <row r="208" spans="1:12" ht="66.75" customHeight="1" x14ac:dyDescent="0.25">
      <c r="A208" s="96"/>
      <c r="B208" s="96"/>
      <c r="C208" s="98" t="s">
        <v>4</v>
      </c>
      <c r="D208" s="85"/>
      <c r="E208" s="98" t="s">
        <v>5</v>
      </c>
      <c r="F208" s="85"/>
      <c r="G208" s="98" t="s">
        <v>6</v>
      </c>
      <c r="H208" s="85"/>
      <c r="I208" s="102"/>
      <c r="J208" s="103"/>
      <c r="K208" s="41"/>
      <c r="L208" s="41"/>
    </row>
    <row r="209" spans="1:12" ht="30.75" customHeight="1" x14ac:dyDescent="0.25">
      <c r="A209" s="97"/>
      <c r="B209" s="97"/>
      <c r="C209" s="5" t="s">
        <v>89</v>
      </c>
      <c r="D209" s="5" t="s">
        <v>90</v>
      </c>
      <c r="E209" s="5" t="s">
        <v>89</v>
      </c>
      <c r="F209" s="5" t="s">
        <v>90</v>
      </c>
      <c r="G209" s="5" t="s">
        <v>89</v>
      </c>
      <c r="H209" s="5" t="s">
        <v>90</v>
      </c>
      <c r="I209" s="5" t="s">
        <v>89</v>
      </c>
      <c r="J209" s="5" t="s">
        <v>90</v>
      </c>
      <c r="K209" s="41"/>
      <c r="L209" s="41"/>
    </row>
    <row r="210" spans="1:12" ht="42" customHeight="1" x14ac:dyDescent="0.25">
      <c r="A210" s="1">
        <v>10</v>
      </c>
      <c r="B210" s="42" t="s">
        <v>239</v>
      </c>
      <c r="C210" s="43">
        <f t="shared" ref="C210:H210" si="162">C211+C212+C213+C214+C215+C216+C217+C218+C219+C220+C221+C222+C223+C224</f>
        <v>0</v>
      </c>
      <c r="D210" s="43">
        <f t="shared" si="162"/>
        <v>0</v>
      </c>
      <c r="E210" s="43">
        <f t="shared" si="162"/>
        <v>0</v>
      </c>
      <c r="F210" s="43">
        <f t="shared" si="162"/>
        <v>0</v>
      </c>
      <c r="G210" s="43">
        <f t="shared" si="162"/>
        <v>0</v>
      </c>
      <c r="H210" s="43">
        <f t="shared" si="162"/>
        <v>0</v>
      </c>
      <c r="I210" s="44">
        <f t="shared" ref="I210:J210" si="163">C210+E210+G210</f>
        <v>0</v>
      </c>
      <c r="J210" s="44">
        <f t="shared" si="163"/>
        <v>0</v>
      </c>
      <c r="K210" s="41"/>
      <c r="L210" s="41"/>
    </row>
    <row r="211" spans="1:12" ht="48.75" customHeight="1" x14ac:dyDescent="0.25">
      <c r="A211" s="5" t="s">
        <v>240</v>
      </c>
      <c r="B211" s="42" t="s">
        <v>27</v>
      </c>
      <c r="C211" s="43"/>
      <c r="D211" s="43"/>
      <c r="E211" s="43"/>
      <c r="F211" s="43"/>
      <c r="G211" s="43"/>
      <c r="H211" s="43"/>
      <c r="I211" s="44">
        <f t="shared" ref="I211:J211" si="164">C211+E211+G211</f>
        <v>0</v>
      </c>
      <c r="J211" s="44">
        <f t="shared" si="164"/>
        <v>0</v>
      </c>
      <c r="K211" s="41"/>
      <c r="L211" s="41"/>
    </row>
    <row r="212" spans="1:12" ht="35.25" customHeight="1" x14ac:dyDescent="0.25">
      <c r="A212" s="5" t="s">
        <v>241</v>
      </c>
      <c r="B212" s="42" t="s">
        <v>29</v>
      </c>
      <c r="C212" s="43"/>
      <c r="D212" s="43"/>
      <c r="E212" s="43"/>
      <c r="F212" s="43"/>
      <c r="G212" s="43"/>
      <c r="H212" s="43"/>
      <c r="I212" s="45">
        <f t="shared" ref="I212:J212" si="165">C212+E212+G212</f>
        <v>0</v>
      </c>
      <c r="J212" s="45">
        <f t="shared" si="165"/>
        <v>0</v>
      </c>
      <c r="K212" s="41"/>
      <c r="L212" s="41"/>
    </row>
    <row r="213" spans="1:12" ht="108.75" customHeight="1" x14ac:dyDescent="0.25">
      <c r="A213" s="5" t="s">
        <v>242</v>
      </c>
      <c r="B213" s="42" t="s">
        <v>31</v>
      </c>
      <c r="C213" s="43"/>
      <c r="D213" s="43"/>
      <c r="E213" s="43"/>
      <c r="F213" s="43"/>
      <c r="G213" s="43"/>
      <c r="H213" s="43"/>
      <c r="I213" s="44">
        <f t="shared" ref="I213:J213" si="166">C213+E213+G213</f>
        <v>0</v>
      </c>
      <c r="J213" s="44">
        <f t="shared" si="166"/>
        <v>0</v>
      </c>
    </row>
    <row r="214" spans="1:12" ht="56.25" customHeight="1" x14ac:dyDescent="0.25">
      <c r="A214" s="1" t="s">
        <v>243</v>
      </c>
      <c r="B214" s="42" t="s">
        <v>33</v>
      </c>
      <c r="C214" s="43"/>
      <c r="D214" s="43"/>
      <c r="E214" s="43"/>
      <c r="F214" s="43"/>
      <c r="G214" s="43"/>
      <c r="H214" s="43"/>
      <c r="I214" s="45">
        <f t="shared" ref="I214:J214" si="167">C214+E214+G214</f>
        <v>0</v>
      </c>
      <c r="J214" s="45">
        <f t="shared" si="167"/>
        <v>0</v>
      </c>
    </row>
    <row r="215" spans="1:12" ht="44.25" customHeight="1" x14ac:dyDescent="0.25">
      <c r="A215" s="1" t="s">
        <v>244</v>
      </c>
      <c r="B215" s="42" t="s">
        <v>35</v>
      </c>
      <c r="C215" s="43"/>
      <c r="D215" s="43"/>
      <c r="E215" s="43"/>
      <c r="F215" s="43"/>
      <c r="G215" s="43"/>
      <c r="H215" s="43"/>
      <c r="I215" s="45">
        <f t="shared" ref="I215:J215" si="168">C215+E215+G215</f>
        <v>0</v>
      </c>
      <c r="J215" s="45">
        <f t="shared" si="168"/>
        <v>0</v>
      </c>
    </row>
    <row r="216" spans="1:12" ht="41.25" customHeight="1" x14ac:dyDescent="0.25">
      <c r="A216" s="1" t="s">
        <v>245</v>
      </c>
      <c r="B216" s="46" t="s">
        <v>37</v>
      </c>
      <c r="C216" s="43"/>
      <c r="D216" s="43"/>
      <c r="E216" s="43"/>
      <c r="F216" s="43"/>
      <c r="G216" s="43"/>
      <c r="H216" s="43"/>
      <c r="I216" s="45">
        <f t="shared" ref="I216:J216" si="169">C216+E216+G216</f>
        <v>0</v>
      </c>
      <c r="J216" s="45">
        <f t="shared" si="169"/>
        <v>0</v>
      </c>
    </row>
    <row r="217" spans="1:12" ht="42" customHeight="1" x14ac:dyDescent="0.25">
      <c r="A217" s="47" t="s">
        <v>246</v>
      </c>
      <c r="B217" s="48" t="s">
        <v>39</v>
      </c>
      <c r="C217" s="43"/>
      <c r="D217" s="43"/>
      <c r="E217" s="43"/>
      <c r="F217" s="43"/>
      <c r="G217" s="43"/>
      <c r="H217" s="43"/>
      <c r="I217" s="45">
        <f t="shared" ref="I217:J217" si="170">C217+E217+G217</f>
        <v>0</v>
      </c>
      <c r="J217" s="45">
        <f t="shared" si="170"/>
        <v>0</v>
      </c>
    </row>
    <row r="218" spans="1:12" ht="39.75" customHeight="1" x14ac:dyDescent="0.25">
      <c r="A218" s="47" t="s">
        <v>247</v>
      </c>
      <c r="B218" s="48" t="s">
        <v>248</v>
      </c>
      <c r="C218" s="43"/>
      <c r="D218" s="43"/>
      <c r="E218" s="43"/>
      <c r="F218" s="43"/>
      <c r="G218" s="43"/>
      <c r="H218" s="43"/>
      <c r="I218" s="45">
        <f t="shared" ref="I218:J218" si="171">C218+E218+G218</f>
        <v>0</v>
      </c>
      <c r="J218" s="45">
        <f t="shared" si="171"/>
        <v>0</v>
      </c>
    </row>
    <row r="219" spans="1:12" ht="45" customHeight="1" x14ac:dyDescent="0.25">
      <c r="A219" s="47" t="s">
        <v>249</v>
      </c>
      <c r="B219" s="48" t="s">
        <v>43</v>
      </c>
      <c r="C219" s="43"/>
      <c r="D219" s="43"/>
      <c r="E219" s="43"/>
      <c r="F219" s="43"/>
      <c r="G219" s="43"/>
      <c r="H219" s="43"/>
      <c r="I219" s="45">
        <f t="shared" ref="I219:J219" si="172">C219+E219+G219</f>
        <v>0</v>
      </c>
      <c r="J219" s="45">
        <f t="shared" si="172"/>
        <v>0</v>
      </c>
    </row>
    <row r="220" spans="1:12" ht="55.5" customHeight="1" x14ac:dyDescent="0.25">
      <c r="A220" s="49" t="s">
        <v>250</v>
      </c>
      <c r="B220" s="48" t="s">
        <v>45</v>
      </c>
      <c r="C220" s="43"/>
      <c r="D220" s="43"/>
      <c r="E220" s="43"/>
      <c r="F220" s="43"/>
      <c r="G220" s="43"/>
      <c r="H220" s="43"/>
      <c r="I220" s="45">
        <f t="shared" ref="I220:J220" si="173">C220+E220+G220</f>
        <v>0</v>
      </c>
      <c r="J220" s="45">
        <f t="shared" si="173"/>
        <v>0</v>
      </c>
    </row>
    <row r="221" spans="1:12" ht="80.25" customHeight="1" x14ac:dyDescent="0.25">
      <c r="A221" s="47" t="s">
        <v>251</v>
      </c>
      <c r="B221" s="48" t="s">
        <v>47</v>
      </c>
      <c r="C221" s="43"/>
      <c r="D221" s="43"/>
      <c r="E221" s="43"/>
      <c r="F221" s="43"/>
      <c r="G221" s="43"/>
      <c r="H221" s="43"/>
      <c r="I221" s="45">
        <f t="shared" ref="I221:J221" si="174">C221+E221+G221</f>
        <v>0</v>
      </c>
      <c r="J221" s="45">
        <f t="shared" si="174"/>
        <v>0</v>
      </c>
    </row>
    <row r="222" spans="1:12" ht="48" customHeight="1" x14ac:dyDescent="0.25">
      <c r="A222" s="47" t="s">
        <v>252</v>
      </c>
      <c r="B222" s="48" t="s">
        <v>53</v>
      </c>
      <c r="C222" s="43"/>
      <c r="D222" s="43"/>
      <c r="E222" s="43"/>
      <c r="F222" s="43"/>
      <c r="G222" s="43"/>
      <c r="H222" s="43"/>
      <c r="I222" s="45">
        <f t="shared" ref="I222:J222" si="175">C222+E222+G222</f>
        <v>0</v>
      </c>
      <c r="J222" s="45">
        <f t="shared" si="175"/>
        <v>0</v>
      </c>
    </row>
    <row r="223" spans="1:12" ht="27" customHeight="1" x14ac:dyDescent="0.25">
      <c r="A223" s="47" t="s">
        <v>253</v>
      </c>
      <c r="B223" s="48" t="s">
        <v>55</v>
      </c>
      <c r="C223" s="43"/>
      <c r="D223" s="43"/>
      <c r="E223" s="43"/>
      <c r="F223" s="43"/>
      <c r="G223" s="43"/>
      <c r="H223" s="43"/>
      <c r="I223" s="45">
        <f t="shared" ref="I223:J223" si="176">C223+E223+G223</f>
        <v>0</v>
      </c>
      <c r="J223" s="45">
        <f t="shared" si="176"/>
        <v>0</v>
      </c>
    </row>
    <row r="224" spans="1:12" ht="34.5" customHeight="1" x14ac:dyDescent="0.25">
      <c r="A224" s="47" t="s">
        <v>254</v>
      </c>
      <c r="B224" s="48" t="s">
        <v>255</v>
      </c>
      <c r="C224" s="43"/>
      <c r="D224" s="43"/>
      <c r="E224" s="43"/>
      <c r="F224" s="43"/>
      <c r="G224" s="43"/>
      <c r="H224" s="43"/>
      <c r="I224" s="45">
        <f t="shared" ref="I224:J224" si="177">C224+E224+G224</f>
        <v>0</v>
      </c>
      <c r="J224" s="45">
        <f t="shared" si="177"/>
        <v>0</v>
      </c>
    </row>
    <row r="225" spans="1:12" ht="40.5" customHeight="1" x14ac:dyDescent="0.25">
      <c r="A225" s="105" t="s">
        <v>256</v>
      </c>
      <c r="B225" s="94"/>
      <c r="C225" s="94"/>
      <c r="D225" s="94"/>
      <c r="E225" s="94"/>
      <c r="F225" s="94"/>
      <c r="G225" s="94"/>
      <c r="H225" s="94"/>
      <c r="I225" s="94"/>
      <c r="J225" s="85"/>
    </row>
    <row r="226" spans="1:12" ht="51" customHeight="1" x14ac:dyDescent="0.25">
      <c r="A226" s="1">
        <v>11</v>
      </c>
      <c r="B226" s="50" t="s">
        <v>257</v>
      </c>
      <c r="C226" s="84">
        <f>C227+C229+C232+C234</f>
        <v>0</v>
      </c>
      <c r="D226" s="85"/>
      <c r="E226" s="84">
        <f>E227+E229+E232+E234</f>
        <v>0</v>
      </c>
      <c r="F226" s="85"/>
      <c r="G226" s="84">
        <f>G227+G229+G232+G234</f>
        <v>0</v>
      </c>
      <c r="H226" s="85"/>
      <c r="I226" s="86">
        <f t="shared" ref="I226:I243" si="178">C226+E226+G226</f>
        <v>0</v>
      </c>
      <c r="J226" s="85"/>
    </row>
    <row r="227" spans="1:12" ht="33.75" customHeight="1" x14ac:dyDescent="0.25">
      <c r="A227" s="10" t="s">
        <v>258</v>
      </c>
      <c r="B227" s="51" t="s">
        <v>259</v>
      </c>
      <c r="C227" s="84">
        <f>C228</f>
        <v>0</v>
      </c>
      <c r="D227" s="85"/>
      <c r="E227" s="84">
        <f>E228</f>
        <v>0</v>
      </c>
      <c r="F227" s="85"/>
      <c r="G227" s="84">
        <f>G228</f>
        <v>0</v>
      </c>
      <c r="H227" s="85"/>
      <c r="I227" s="86">
        <f t="shared" si="178"/>
        <v>0</v>
      </c>
      <c r="J227" s="85"/>
    </row>
    <row r="228" spans="1:12" ht="39" customHeight="1" x14ac:dyDescent="0.25">
      <c r="A228" s="3">
        <v>1</v>
      </c>
      <c r="B228" s="52" t="s">
        <v>260</v>
      </c>
      <c r="C228" s="84"/>
      <c r="D228" s="85"/>
      <c r="E228" s="84"/>
      <c r="F228" s="85"/>
      <c r="G228" s="84"/>
      <c r="H228" s="85"/>
      <c r="I228" s="86">
        <f t="shared" si="178"/>
        <v>0</v>
      </c>
      <c r="J228" s="85"/>
    </row>
    <row r="229" spans="1:12" ht="41.25" customHeight="1" x14ac:dyDescent="0.25">
      <c r="A229" s="10" t="s">
        <v>261</v>
      </c>
      <c r="B229" s="51" t="s">
        <v>262</v>
      </c>
      <c r="C229" s="84">
        <f>C230+C231</f>
        <v>0</v>
      </c>
      <c r="D229" s="85"/>
      <c r="E229" s="84">
        <f>E230+E231</f>
        <v>0</v>
      </c>
      <c r="F229" s="85"/>
      <c r="G229" s="84">
        <f>G230+G231</f>
        <v>0</v>
      </c>
      <c r="H229" s="85"/>
      <c r="I229" s="86">
        <f t="shared" si="178"/>
        <v>0</v>
      </c>
      <c r="J229" s="85"/>
    </row>
    <row r="230" spans="1:12" ht="30.75" customHeight="1" x14ac:dyDescent="0.25">
      <c r="A230" s="10">
        <v>1</v>
      </c>
      <c r="B230" s="52" t="s">
        <v>260</v>
      </c>
      <c r="C230" s="84"/>
      <c r="D230" s="85"/>
      <c r="E230" s="84"/>
      <c r="F230" s="85"/>
      <c r="G230" s="84"/>
      <c r="H230" s="85"/>
      <c r="I230" s="86">
        <f t="shared" si="178"/>
        <v>0</v>
      </c>
      <c r="J230" s="85"/>
      <c r="K230" s="41"/>
      <c r="L230" s="41"/>
    </row>
    <row r="231" spans="1:12" ht="34.5" customHeight="1" x14ac:dyDescent="0.25">
      <c r="A231" s="10">
        <v>2</v>
      </c>
      <c r="B231" s="52" t="s">
        <v>260</v>
      </c>
      <c r="C231" s="84"/>
      <c r="D231" s="85"/>
      <c r="E231" s="84"/>
      <c r="F231" s="85"/>
      <c r="G231" s="84"/>
      <c r="H231" s="85"/>
      <c r="I231" s="86">
        <f t="shared" si="178"/>
        <v>0</v>
      </c>
      <c r="J231" s="85"/>
      <c r="K231" s="41"/>
      <c r="L231" s="41"/>
    </row>
    <row r="232" spans="1:12" ht="36" customHeight="1" x14ac:dyDescent="0.25">
      <c r="A232" s="3" t="s">
        <v>263</v>
      </c>
      <c r="B232" s="52" t="s">
        <v>264</v>
      </c>
      <c r="C232" s="84">
        <f>C233</f>
        <v>0</v>
      </c>
      <c r="D232" s="85"/>
      <c r="E232" s="84">
        <f>E233</f>
        <v>0</v>
      </c>
      <c r="F232" s="85"/>
      <c r="G232" s="84">
        <f>G233</f>
        <v>0</v>
      </c>
      <c r="H232" s="85"/>
      <c r="I232" s="86">
        <f t="shared" si="178"/>
        <v>0</v>
      </c>
      <c r="J232" s="85"/>
      <c r="K232" s="41"/>
      <c r="L232" s="41"/>
    </row>
    <row r="233" spans="1:12" ht="33" customHeight="1" x14ac:dyDescent="0.25">
      <c r="A233" s="10">
        <v>1</v>
      </c>
      <c r="B233" s="52" t="s">
        <v>260</v>
      </c>
      <c r="C233" s="84"/>
      <c r="D233" s="85"/>
      <c r="E233" s="84"/>
      <c r="F233" s="85"/>
      <c r="G233" s="84"/>
      <c r="H233" s="85"/>
      <c r="I233" s="86">
        <f t="shared" si="178"/>
        <v>0</v>
      </c>
      <c r="J233" s="85"/>
      <c r="K233" s="41"/>
      <c r="L233" s="41"/>
    </row>
    <row r="234" spans="1:12" ht="39.75" customHeight="1" x14ac:dyDescent="0.25">
      <c r="A234" s="3" t="s">
        <v>265</v>
      </c>
      <c r="B234" s="52" t="s">
        <v>266</v>
      </c>
      <c r="C234" s="84">
        <f>C235</f>
        <v>0</v>
      </c>
      <c r="D234" s="85"/>
      <c r="E234" s="84">
        <f>E235</f>
        <v>0</v>
      </c>
      <c r="F234" s="85"/>
      <c r="G234" s="84">
        <f>G235</f>
        <v>0</v>
      </c>
      <c r="H234" s="85"/>
      <c r="I234" s="86">
        <f t="shared" si="178"/>
        <v>0</v>
      </c>
      <c r="J234" s="85"/>
      <c r="K234" s="41"/>
      <c r="L234" s="41"/>
    </row>
    <row r="235" spans="1:12" ht="30" customHeight="1" x14ac:dyDescent="0.25">
      <c r="A235" s="3">
        <v>1</v>
      </c>
      <c r="B235" s="52" t="s">
        <v>260</v>
      </c>
      <c r="C235" s="84"/>
      <c r="D235" s="85"/>
      <c r="E235" s="84"/>
      <c r="F235" s="85"/>
      <c r="G235" s="84"/>
      <c r="H235" s="85"/>
      <c r="I235" s="86">
        <f t="shared" si="178"/>
        <v>0</v>
      </c>
      <c r="J235" s="85"/>
      <c r="K235" s="41"/>
      <c r="L235" s="41"/>
    </row>
    <row r="236" spans="1:12" ht="33" customHeight="1" x14ac:dyDescent="0.25">
      <c r="A236" s="1">
        <v>12</v>
      </c>
      <c r="B236" s="53" t="s">
        <v>267</v>
      </c>
      <c r="C236" s="84">
        <f>C237+C238+C239+C240+C241+C242+C243</f>
        <v>0</v>
      </c>
      <c r="D236" s="85"/>
      <c r="E236" s="84">
        <f>E237+E238+E239+E240+E241+E242+E243</f>
        <v>0</v>
      </c>
      <c r="F236" s="85"/>
      <c r="G236" s="84">
        <f>G237+G238+G239+G240+G241+G242+G243</f>
        <v>0</v>
      </c>
      <c r="H236" s="85"/>
      <c r="I236" s="86">
        <f t="shared" si="178"/>
        <v>0</v>
      </c>
      <c r="J236" s="85"/>
      <c r="K236" s="41"/>
      <c r="L236" s="41"/>
    </row>
    <row r="237" spans="1:12" ht="27.75" customHeight="1" x14ac:dyDescent="0.25">
      <c r="A237" s="54" t="s">
        <v>268</v>
      </c>
      <c r="B237" s="55" t="s">
        <v>269</v>
      </c>
      <c r="C237" s="91"/>
      <c r="D237" s="85"/>
      <c r="E237" s="84"/>
      <c r="F237" s="85"/>
      <c r="G237" s="84"/>
      <c r="H237" s="85"/>
      <c r="I237" s="86">
        <f t="shared" si="178"/>
        <v>0</v>
      </c>
      <c r="J237" s="85"/>
      <c r="K237" s="41"/>
      <c r="L237" s="41"/>
    </row>
    <row r="238" spans="1:12" ht="15.75" customHeight="1" x14ac:dyDescent="0.25">
      <c r="A238" s="54" t="s">
        <v>270</v>
      </c>
      <c r="B238" s="55" t="s">
        <v>271</v>
      </c>
      <c r="C238" s="91"/>
      <c r="D238" s="85"/>
      <c r="E238" s="84"/>
      <c r="F238" s="85"/>
      <c r="G238" s="84"/>
      <c r="H238" s="85"/>
      <c r="I238" s="86">
        <f t="shared" si="178"/>
        <v>0</v>
      </c>
      <c r="J238" s="85"/>
    </row>
    <row r="239" spans="1:12" ht="15.75" customHeight="1" x14ac:dyDescent="0.25">
      <c r="A239" s="54" t="s">
        <v>272</v>
      </c>
      <c r="B239" s="55" t="s">
        <v>273</v>
      </c>
      <c r="C239" s="91"/>
      <c r="D239" s="85"/>
      <c r="E239" s="84"/>
      <c r="F239" s="85"/>
      <c r="G239" s="84"/>
      <c r="H239" s="85"/>
      <c r="I239" s="86">
        <f t="shared" si="178"/>
        <v>0</v>
      </c>
      <c r="J239" s="85"/>
    </row>
    <row r="240" spans="1:12" ht="15.75" customHeight="1" x14ac:dyDescent="0.25">
      <c r="A240" s="54" t="s">
        <v>274</v>
      </c>
      <c r="B240" s="55" t="s">
        <v>275</v>
      </c>
      <c r="C240" s="91"/>
      <c r="D240" s="85"/>
      <c r="E240" s="84"/>
      <c r="F240" s="85"/>
      <c r="G240" s="84"/>
      <c r="H240" s="85"/>
      <c r="I240" s="86">
        <f t="shared" si="178"/>
        <v>0</v>
      </c>
      <c r="J240" s="85"/>
    </row>
    <row r="241" spans="1:10" ht="15.75" customHeight="1" x14ac:dyDescent="0.25">
      <c r="A241" s="54" t="s">
        <v>276</v>
      </c>
      <c r="B241" s="55" t="s">
        <v>277</v>
      </c>
      <c r="C241" s="91"/>
      <c r="D241" s="85"/>
      <c r="E241" s="84"/>
      <c r="F241" s="85"/>
      <c r="G241" s="84"/>
      <c r="H241" s="85"/>
      <c r="I241" s="86">
        <f t="shared" si="178"/>
        <v>0</v>
      </c>
      <c r="J241" s="85"/>
    </row>
    <row r="242" spans="1:10" ht="15.75" customHeight="1" x14ac:dyDescent="0.25">
      <c r="A242" s="54" t="s">
        <v>278</v>
      </c>
      <c r="B242" s="55" t="s">
        <v>279</v>
      </c>
      <c r="C242" s="91"/>
      <c r="D242" s="85"/>
      <c r="E242" s="84"/>
      <c r="F242" s="85"/>
      <c r="G242" s="84"/>
      <c r="H242" s="85"/>
      <c r="I242" s="86">
        <f t="shared" si="178"/>
        <v>0</v>
      </c>
      <c r="J242" s="85"/>
    </row>
    <row r="243" spans="1:10" ht="15.75" customHeight="1" x14ac:dyDescent="0.25">
      <c r="A243" s="54" t="s">
        <v>280</v>
      </c>
      <c r="B243" s="55" t="s">
        <v>281</v>
      </c>
      <c r="C243" s="91"/>
      <c r="D243" s="85"/>
      <c r="E243" s="84"/>
      <c r="F243" s="85"/>
      <c r="G243" s="84"/>
      <c r="H243" s="85"/>
      <c r="I243" s="86">
        <f t="shared" si="178"/>
        <v>0</v>
      </c>
      <c r="J243" s="85"/>
    </row>
    <row r="244" spans="1:10" ht="29.25" customHeight="1" x14ac:dyDescent="0.25">
      <c r="A244" s="93" t="s">
        <v>282</v>
      </c>
      <c r="B244" s="94"/>
      <c r="C244" s="94"/>
      <c r="D244" s="94"/>
      <c r="E244" s="94"/>
      <c r="F244" s="94"/>
      <c r="G244" s="94"/>
      <c r="H244" s="94"/>
      <c r="I244" s="94"/>
      <c r="J244" s="85"/>
    </row>
    <row r="245" spans="1:10" ht="60" customHeight="1" x14ac:dyDescent="0.25">
      <c r="A245" s="56" t="s">
        <v>283</v>
      </c>
      <c r="B245" s="57" t="s">
        <v>284</v>
      </c>
      <c r="C245" s="90"/>
      <c r="D245" s="85"/>
      <c r="E245" s="88"/>
      <c r="F245" s="85"/>
      <c r="G245" s="88"/>
      <c r="H245" s="85"/>
      <c r="I245" s="89">
        <f t="shared" ref="I245:I246" si="179">C245+E245+G245</f>
        <v>0</v>
      </c>
      <c r="J245" s="85"/>
    </row>
    <row r="246" spans="1:10" ht="67.5" customHeight="1" x14ac:dyDescent="0.25">
      <c r="A246" s="56" t="s">
        <v>285</v>
      </c>
      <c r="B246" s="57" t="s">
        <v>286</v>
      </c>
      <c r="C246" s="90"/>
      <c r="D246" s="85"/>
      <c r="E246" s="88"/>
      <c r="F246" s="85"/>
      <c r="G246" s="88"/>
      <c r="H246" s="85"/>
      <c r="I246" s="89">
        <f t="shared" si="179"/>
        <v>0</v>
      </c>
      <c r="J246" s="85"/>
    </row>
    <row r="247" spans="1:10" ht="15.75" customHeight="1" x14ac:dyDescent="0.25">
      <c r="A247" s="58"/>
    </row>
    <row r="248" spans="1:10" ht="15.75" customHeight="1" x14ac:dyDescent="0.25">
      <c r="A248" s="58"/>
    </row>
    <row r="249" spans="1:10" ht="15.75" customHeight="1" x14ac:dyDescent="0.25">
      <c r="A249" s="58"/>
      <c r="B249" s="59"/>
      <c r="C249" s="59"/>
      <c r="D249" s="59"/>
      <c r="E249" s="59"/>
      <c r="F249" s="59"/>
      <c r="G249" s="59"/>
      <c r="H249" s="59"/>
      <c r="I249" s="60"/>
      <c r="J249" s="60"/>
    </row>
    <row r="250" spans="1:10" ht="34.5" customHeight="1" x14ac:dyDescent="0.25">
      <c r="A250" s="58"/>
      <c r="B250" s="83" t="s">
        <v>287</v>
      </c>
      <c r="C250" s="79"/>
      <c r="D250" s="79"/>
      <c r="E250" s="61"/>
      <c r="F250" s="61"/>
      <c r="G250" s="61"/>
      <c r="H250" s="87" t="s">
        <v>290</v>
      </c>
      <c r="I250" s="79"/>
      <c r="J250" s="79"/>
    </row>
    <row r="251" spans="1:10" ht="48" customHeight="1" x14ac:dyDescent="0.25">
      <c r="A251" s="58"/>
      <c r="B251" s="62"/>
      <c r="C251" s="63"/>
      <c r="D251" s="63"/>
      <c r="E251" s="63"/>
      <c r="F251" s="63"/>
      <c r="G251" s="63"/>
      <c r="H251" s="78"/>
      <c r="I251" s="79"/>
      <c r="J251" s="79"/>
    </row>
    <row r="252" spans="1:10" ht="15.75" customHeight="1" x14ac:dyDescent="0.25">
      <c r="A252" s="58"/>
      <c r="B252" s="81" t="s">
        <v>291</v>
      </c>
      <c r="C252" s="75"/>
      <c r="D252" s="75"/>
      <c r="E252" s="75"/>
      <c r="F252" s="75"/>
      <c r="G252" s="76"/>
      <c r="H252" s="80" t="s">
        <v>292</v>
      </c>
      <c r="I252" s="75"/>
      <c r="J252" s="76"/>
    </row>
    <row r="253" spans="1:10" ht="15.75" customHeight="1" x14ac:dyDescent="0.25">
      <c r="A253" s="58"/>
      <c r="B253" s="82" t="s">
        <v>288</v>
      </c>
      <c r="C253" s="75"/>
      <c r="D253" s="75"/>
      <c r="E253" s="75"/>
      <c r="F253" s="75"/>
      <c r="G253" s="76"/>
      <c r="H253" s="64"/>
      <c r="I253" s="65"/>
      <c r="J253" s="65"/>
    </row>
    <row r="254" spans="1:10" ht="50.25" customHeight="1" x14ac:dyDescent="0.25">
      <c r="A254" s="58"/>
      <c r="B254" s="82"/>
      <c r="C254" s="75"/>
      <c r="D254" s="75"/>
      <c r="E254" s="75"/>
      <c r="F254" s="75"/>
      <c r="G254" s="75"/>
      <c r="H254" s="76"/>
      <c r="I254" s="65"/>
      <c r="J254" s="65"/>
    </row>
    <row r="255" spans="1:10" ht="15.75" customHeight="1" x14ac:dyDescent="0.25">
      <c r="A255" s="58"/>
      <c r="B255" s="66"/>
      <c r="C255" s="66"/>
      <c r="D255" s="66"/>
      <c r="E255" s="66"/>
      <c r="F255" s="66"/>
      <c r="G255" s="66"/>
      <c r="H255" s="66"/>
      <c r="I255" s="65"/>
      <c r="J255" s="65"/>
    </row>
    <row r="256" spans="1:10" ht="15.75" customHeight="1" x14ac:dyDescent="0.25">
      <c r="A256" s="58"/>
      <c r="B256" s="67" t="s">
        <v>289</v>
      </c>
      <c r="C256" s="67"/>
      <c r="D256" s="67"/>
      <c r="E256" s="67"/>
      <c r="F256" s="67"/>
      <c r="G256" s="67"/>
      <c r="H256" s="77" t="s">
        <v>293</v>
      </c>
      <c r="I256" s="75"/>
      <c r="J256" s="76"/>
    </row>
    <row r="257" spans="1:10" ht="15.75" customHeight="1" x14ac:dyDescent="0.25">
      <c r="A257" s="58"/>
      <c r="B257" s="70" t="s">
        <v>295</v>
      </c>
      <c r="C257" s="68"/>
      <c r="D257" s="68"/>
      <c r="E257" s="68"/>
      <c r="F257" s="68"/>
      <c r="G257" s="74" t="s">
        <v>294</v>
      </c>
      <c r="H257" s="75"/>
      <c r="I257" s="75"/>
      <c r="J257" s="76"/>
    </row>
    <row r="258" spans="1:10" ht="15.75" customHeigh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</row>
    <row r="259" spans="1:10" ht="15.75" customHeight="1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</row>
    <row r="260" spans="1:10" ht="15.75" customHeight="1" x14ac:dyDescent="0.25"/>
    <row r="261" spans="1:10" ht="15.75" customHeight="1" x14ac:dyDescent="0.25"/>
    <row r="262" spans="1:10" ht="15.75" customHeight="1" x14ac:dyDescent="0.25"/>
    <row r="263" spans="1:10" ht="15.75" customHeight="1" x14ac:dyDescent="0.25"/>
    <row r="264" spans="1:10" ht="15.75" customHeight="1" x14ac:dyDescent="0.25"/>
    <row r="265" spans="1:10" ht="60" customHeight="1" x14ac:dyDescent="0.25"/>
    <row r="266" spans="1:10" ht="15.75" customHeight="1" x14ac:dyDescent="0.25"/>
    <row r="267" spans="1:10" ht="15.75" customHeight="1" x14ac:dyDescent="0.25"/>
    <row r="268" spans="1:10" ht="15.75" customHeight="1" x14ac:dyDescent="0.25"/>
    <row r="269" spans="1:10" ht="15.75" customHeight="1" x14ac:dyDescent="0.25"/>
    <row r="270" spans="1:10" ht="15.75" customHeight="1" x14ac:dyDescent="0.25"/>
    <row r="271" spans="1:10" ht="15.75" customHeight="1" x14ac:dyDescent="0.25"/>
    <row r="272" spans="1:10" ht="15.75" customHeight="1" x14ac:dyDescent="0.25"/>
    <row r="273" ht="15.75" customHeight="1" x14ac:dyDescent="0.25"/>
    <row r="274" ht="4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</sheetData>
  <mergeCells count="285">
    <mergeCell ref="I4:J4"/>
    <mergeCell ref="C5:D5"/>
    <mergeCell ref="E5:F5"/>
    <mergeCell ref="G5:H5"/>
    <mergeCell ref="I5:J5"/>
    <mergeCell ref="I1:J1"/>
    <mergeCell ref="C2:D2"/>
    <mergeCell ref="E2:F2"/>
    <mergeCell ref="G2:H2"/>
    <mergeCell ref="I2:J2"/>
    <mergeCell ref="C4:D4"/>
    <mergeCell ref="E4:F4"/>
    <mergeCell ref="G4:H4"/>
    <mergeCell ref="C15:D15"/>
    <mergeCell ref="I15:J15"/>
    <mergeCell ref="C16:D16"/>
    <mergeCell ref="C13:D13"/>
    <mergeCell ref="E16:F16"/>
    <mergeCell ref="G16:H16"/>
    <mergeCell ref="C6:D6"/>
    <mergeCell ref="C10:D10"/>
    <mergeCell ref="C7:D7"/>
    <mergeCell ref="C8:D8"/>
    <mergeCell ref="E10:F10"/>
    <mergeCell ref="G10:H10"/>
    <mergeCell ref="I10:J10"/>
    <mergeCell ref="E7:F7"/>
    <mergeCell ref="G7:H7"/>
    <mergeCell ref="I7:J7"/>
    <mergeCell ref="E8:F8"/>
    <mergeCell ref="G8:H8"/>
    <mergeCell ref="I8:J8"/>
    <mergeCell ref="E6:F6"/>
    <mergeCell ref="G6:H6"/>
    <mergeCell ref="I6:J6"/>
    <mergeCell ref="C34:D34"/>
    <mergeCell ref="C38:D38"/>
    <mergeCell ref="C42:D42"/>
    <mergeCell ref="C26:D26"/>
    <mergeCell ref="A1:A2"/>
    <mergeCell ref="C31:D31"/>
    <mergeCell ref="C27:D27"/>
    <mergeCell ref="C30:D30"/>
    <mergeCell ref="C36:D36"/>
    <mergeCell ref="C37:D37"/>
    <mergeCell ref="C18:D18"/>
    <mergeCell ref="C19:D19"/>
    <mergeCell ref="C9:D9"/>
    <mergeCell ref="C14:D14"/>
    <mergeCell ref="C20:D20"/>
    <mergeCell ref="C21:D21"/>
    <mergeCell ref="C17:D17"/>
    <mergeCell ref="B1:B2"/>
    <mergeCell ref="C1:H1"/>
    <mergeCell ref="A3:J3"/>
    <mergeCell ref="I11:J11"/>
    <mergeCell ref="I30:J30"/>
    <mergeCell ref="I16:J16"/>
    <mergeCell ref="E19:F19"/>
    <mergeCell ref="C28:D28"/>
    <mergeCell ref="E9:F9"/>
    <mergeCell ref="E18:F18"/>
    <mergeCell ref="E25:F25"/>
    <mergeCell ref="G25:H25"/>
    <mergeCell ref="E26:F26"/>
    <mergeCell ref="G26:H26"/>
    <mergeCell ref="E12:F12"/>
    <mergeCell ref="E15:F15"/>
    <mergeCell ref="E13:F13"/>
    <mergeCell ref="E14:F14"/>
    <mergeCell ref="G13:H13"/>
    <mergeCell ref="G14:H14"/>
    <mergeCell ref="E20:F20"/>
    <mergeCell ref="G20:H20"/>
    <mergeCell ref="C25:D25"/>
    <mergeCell ref="C22:D22"/>
    <mergeCell ref="C23:D23"/>
    <mergeCell ref="E22:F22"/>
    <mergeCell ref="G22:H22"/>
    <mergeCell ref="E11:F11"/>
    <mergeCell ref="G11:H11"/>
    <mergeCell ref="C11:D11"/>
    <mergeCell ref="C12:D12"/>
    <mergeCell ref="E27:F27"/>
    <mergeCell ref="G27:H27"/>
    <mergeCell ref="I34:J34"/>
    <mergeCell ref="I35:J35"/>
    <mergeCell ref="I32:J32"/>
    <mergeCell ref="I33:J33"/>
    <mergeCell ref="G19:H19"/>
    <mergeCell ref="I19:J19"/>
    <mergeCell ref="E30:F30"/>
    <mergeCell ref="C233:D233"/>
    <mergeCell ref="E233:F233"/>
    <mergeCell ref="C228:D228"/>
    <mergeCell ref="C229:D229"/>
    <mergeCell ref="C231:D231"/>
    <mergeCell ref="C230:D230"/>
    <mergeCell ref="C232:D232"/>
    <mergeCell ref="E232:F232"/>
    <mergeCell ref="I22:J22"/>
    <mergeCell ref="E23:F23"/>
    <mergeCell ref="G23:H23"/>
    <mergeCell ref="I23:J23"/>
    <mergeCell ref="I24:J24"/>
    <mergeCell ref="I25:J25"/>
    <mergeCell ref="C29:D29"/>
    <mergeCell ref="C24:D24"/>
    <mergeCell ref="C35:D35"/>
    <mergeCell ref="C32:D32"/>
    <mergeCell ref="C33:D33"/>
    <mergeCell ref="G35:H35"/>
    <mergeCell ref="E28:F28"/>
    <mergeCell ref="E24:F24"/>
    <mergeCell ref="E29:F29"/>
    <mergeCell ref="G30:H30"/>
    <mergeCell ref="E39:F39"/>
    <mergeCell ref="G39:H39"/>
    <mergeCell ref="E36:F36"/>
    <mergeCell ref="G36:H36"/>
    <mergeCell ref="E37:F37"/>
    <mergeCell ref="E31:F31"/>
    <mergeCell ref="G31:H31"/>
    <mergeCell ref="E236:F236"/>
    <mergeCell ref="G236:H236"/>
    <mergeCell ref="E41:F41"/>
    <mergeCell ref="G41:H41"/>
    <mergeCell ref="G44:H44"/>
    <mergeCell ref="E35:F35"/>
    <mergeCell ref="E32:F32"/>
    <mergeCell ref="E33:F33"/>
    <mergeCell ref="G32:H32"/>
    <mergeCell ref="E34:F34"/>
    <mergeCell ref="G34:H34"/>
    <mergeCell ref="E227:F227"/>
    <mergeCell ref="G227:H227"/>
    <mergeCell ref="E44:F44"/>
    <mergeCell ref="G241:H241"/>
    <mergeCell ref="I241:J241"/>
    <mergeCell ref="C242:D242"/>
    <mergeCell ref="E242:F242"/>
    <mergeCell ref="I239:J239"/>
    <mergeCell ref="E240:F240"/>
    <mergeCell ref="G240:H240"/>
    <mergeCell ref="I240:J240"/>
    <mergeCell ref="C240:D240"/>
    <mergeCell ref="C241:D241"/>
    <mergeCell ref="E241:F241"/>
    <mergeCell ref="C239:D239"/>
    <mergeCell ref="E239:F239"/>
    <mergeCell ref="G239:H239"/>
    <mergeCell ref="I235:J235"/>
    <mergeCell ref="I234:J234"/>
    <mergeCell ref="C237:D237"/>
    <mergeCell ref="E237:F237"/>
    <mergeCell ref="G237:H237"/>
    <mergeCell ref="I237:J237"/>
    <mergeCell ref="C238:D238"/>
    <mergeCell ref="E238:F238"/>
    <mergeCell ref="G238:H238"/>
    <mergeCell ref="I238:J238"/>
    <mergeCell ref="C234:D234"/>
    <mergeCell ref="C235:D235"/>
    <mergeCell ref="E235:F235"/>
    <mergeCell ref="G235:H235"/>
    <mergeCell ref="C236:D236"/>
    <mergeCell ref="I236:J236"/>
    <mergeCell ref="E21:F21"/>
    <mergeCell ref="G21:H21"/>
    <mergeCell ref="E17:F17"/>
    <mergeCell ref="G17:H17"/>
    <mergeCell ref="I232:J232"/>
    <mergeCell ref="G232:H232"/>
    <mergeCell ref="G233:H233"/>
    <mergeCell ref="A206:J206"/>
    <mergeCell ref="A207:A209"/>
    <mergeCell ref="B207:B209"/>
    <mergeCell ref="C207:H207"/>
    <mergeCell ref="I207:J208"/>
    <mergeCell ref="C208:D208"/>
    <mergeCell ref="I233:J233"/>
    <mergeCell ref="I228:J228"/>
    <mergeCell ref="I229:J229"/>
    <mergeCell ref="I231:J231"/>
    <mergeCell ref="I230:J230"/>
    <mergeCell ref="A225:J225"/>
    <mergeCell ref="C226:D226"/>
    <mergeCell ref="E226:F226"/>
    <mergeCell ref="G226:H226"/>
    <mergeCell ref="I226:J226"/>
    <mergeCell ref="C227:D227"/>
    <mergeCell ref="I227:J227"/>
    <mergeCell ref="E234:F234"/>
    <mergeCell ref="G234:H234"/>
    <mergeCell ref="G24:H24"/>
    <mergeCell ref="G33:H33"/>
    <mergeCell ref="E45:F45"/>
    <mergeCell ref="G45:H45"/>
    <mergeCell ref="E208:F208"/>
    <mergeCell ref="G208:H208"/>
    <mergeCell ref="E49:F49"/>
    <mergeCell ref="G49:H49"/>
    <mergeCell ref="E228:F228"/>
    <mergeCell ref="G228:H228"/>
    <mergeCell ref="E229:F229"/>
    <mergeCell ref="G229:H229"/>
    <mergeCell ref="E231:F231"/>
    <mergeCell ref="G231:H231"/>
    <mergeCell ref="E230:F230"/>
    <mergeCell ref="G230:H230"/>
    <mergeCell ref="E42:F42"/>
    <mergeCell ref="G42:H42"/>
    <mergeCell ref="A46:J46"/>
    <mergeCell ref="I42:J42"/>
    <mergeCell ref="C43:D43"/>
    <mergeCell ref="I36:J36"/>
    <mergeCell ref="I37:J37"/>
    <mergeCell ref="G9:H9"/>
    <mergeCell ref="I9:J9"/>
    <mergeCell ref="I13:J13"/>
    <mergeCell ref="I14:J14"/>
    <mergeCell ref="I20:J20"/>
    <mergeCell ref="I21:J21"/>
    <mergeCell ref="I17:J17"/>
    <mergeCell ref="G37:H37"/>
    <mergeCell ref="G12:H12"/>
    <mergeCell ref="G29:H29"/>
    <mergeCell ref="G28:H28"/>
    <mergeCell ref="G18:H18"/>
    <mergeCell ref="G15:H15"/>
    <mergeCell ref="I31:J31"/>
    <mergeCell ref="I27:J27"/>
    <mergeCell ref="I28:J28"/>
    <mergeCell ref="I29:J29"/>
    <mergeCell ref="I26:J26"/>
    <mergeCell ref="I18:J18"/>
    <mergeCell ref="I12:J12"/>
    <mergeCell ref="I40:J40"/>
    <mergeCell ref="I41:J41"/>
    <mergeCell ref="A47:J47"/>
    <mergeCell ref="A48:A50"/>
    <mergeCell ref="B48:B50"/>
    <mergeCell ref="C48:H48"/>
    <mergeCell ref="I48:J49"/>
    <mergeCell ref="C49:D49"/>
    <mergeCell ref="E38:F38"/>
    <mergeCell ref="G38:H38"/>
    <mergeCell ref="I38:J38"/>
    <mergeCell ref="C39:D39"/>
    <mergeCell ref="I39:J39"/>
    <mergeCell ref="C40:D40"/>
    <mergeCell ref="C41:D41"/>
    <mergeCell ref="I44:J44"/>
    <mergeCell ref="I43:J43"/>
    <mergeCell ref="I45:J45"/>
    <mergeCell ref="C45:D45"/>
    <mergeCell ref="C44:D44"/>
    <mergeCell ref="E43:F43"/>
    <mergeCell ref="G43:H43"/>
    <mergeCell ref="E40:F40"/>
    <mergeCell ref="G40:H40"/>
    <mergeCell ref="G257:J257"/>
    <mergeCell ref="H256:J256"/>
    <mergeCell ref="H251:J251"/>
    <mergeCell ref="H252:J252"/>
    <mergeCell ref="B252:G252"/>
    <mergeCell ref="B253:G253"/>
    <mergeCell ref="B254:H254"/>
    <mergeCell ref="B250:D250"/>
    <mergeCell ref="G242:H242"/>
    <mergeCell ref="I242:J242"/>
    <mergeCell ref="H250:J250"/>
    <mergeCell ref="G245:H245"/>
    <mergeCell ref="I245:J245"/>
    <mergeCell ref="C245:D245"/>
    <mergeCell ref="E245:F245"/>
    <mergeCell ref="C246:D246"/>
    <mergeCell ref="E246:F246"/>
    <mergeCell ref="G246:H246"/>
    <mergeCell ref="I246:J246"/>
    <mergeCell ref="C243:D243"/>
    <mergeCell ref="A244:J244"/>
    <mergeCell ref="E243:F243"/>
    <mergeCell ref="G243:H243"/>
    <mergeCell ref="I243:J243"/>
  </mergeCells>
  <pageMargins left="0.25" right="0.25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квартал 2025 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2025-10-02T05:58:19Z</cp:lastPrinted>
  <dcterms:created xsi:type="dcterms:W3CDTF">2006-09-16T00:00:00Z</dcterms:created>
  <dcterms:modified xsi:type="dcterms:W3CDTF">2025-10-02T05:59:17Z</dcterms:modified>
</cp:coreProperties>
</file>